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User003\Desktop\"/>
    </mc:Choice>
  </mc:AlternateContent>
  <xr:revisionPtr revIDLastSave="0" documentId="8_{792150D1-C17D-4189-AA52-5D1D65099ECD}" xr6:coauthVersionLast="47" xr6:coauthVersionMax="47" xr10:uidLastSave="{00000000-0000-0000-0000-000000000000}"/>
  <bookViews>
    <workbookView xWindow="-120" yWindow="-120" windowWidth="29040" windowHeight="15840" activeTab="1" xr2:uid="{82F95EC6-95F7-4BA6-98E4-4D3CC57E5FB2}"/>
  </bookViews>
  <sheets>
    <sheet name="Смета по ТСН-2001(с доп.67 (2)" sheetId="2" r:id="rId1"/>
    <sheet name="Смета по ТСН-2001(с доп.67" sheetId="1" r:id="rId2"/>
  </sheets>
  <externalReferences>
    <externalReference r:id="rId3"/>
    <externalReference r:id="rId4"/>
  </externalReferences>
  <definedNames>
    <definedName name="_xlnm._FilterDatabase" localSheetId="1" hidden="1">'Смета по ТСН-2001(с доп.67'!$B$1:$B$228</definedName>
    <definedName name="_xlnm.Print_Titles" localSheetId="1">'Смета по ТСН-2001(с доп.67'!$35:$35</definedName>
    <definedName name="_xlnm.Print_Titles" localSheetId="0">'Смета по ТСН-2001(с доп.67 (2)'!$35:$35</definedName>
    <definedName name="_xlnm.Print_Area" localSheetId="1">'Смета по ТСН-2001(с доп.67'!$A$2:$K$229</definedName>
    <definedName name="_xlnm.Print_Area" localSheetId="0">'Смета по ТСН-2001(с доп.67 (2)'!$A$2:$K$2278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277" i="2" l="1"/>
  <c r="H2277" i="2"/>
  <c r="C2277" i="2"/>
  <c r="J2276" i="2"/>
  <c r="H2276" i="2"/>
  <c r="C2276" i="2"/>
  <c r="J2275" i="2"/>
  <c r="H2275" i="2"/>
  <c r="C2275" i="2"/>
  <c r="J2274" i="2"/>
  <c r="I2274" i="2"/>
  <c r="J2273" i="2"/>
  <c r="I2273" i="2"/>
  <c r="A2272" i="2"/>
  <c r="J2271" i="2"/>
  <c r="J2270" i="2"/>
  <c r="H2270" i="2"/>
  <c r="C2270" i="2"/>
  <c r="J2269" i="2"/>
  <c r="H2269" i="2"/>
  <c r="C2269" i="2"/>
  <c r="J2268" i="2"/>
  <c r="H2268" i="2"/>
  <c r="C2268" i="2"/>
  <c r="J2267" i="2"/>
  <c r="I2267" i="2"/>
  <c r="J2266" i="2"/>
  <c r="I2266" i="2"/>
  <c r="A2265" i="2"/>
  <c r="J2263" i="2"/>
  <c r="I2263" i="2"/>
  <c r="J2262" i="2"/>
  <c r="I2262" i="2"/>
  <c r="A2261" i="2"/>
  <c r="J2259" i="2"/>
  <c r="I2259" i="2"/>
  <c r="J2258" i="2"/>
  <c r="I2258" i="2"/>
  <c r="A2257" i="2"/>
  <c r="J2253" i="2"/>
  <c r="H2253" i="2"/>
  <c r="I2251" i="2"/>
  <c r="H2251" i="2"/>
  <c r="G2251" i="2"/>
  <c r="E2251" i="2"/>
  <c r="J2250" i="2"/>
  <c r="E2250" i="2"/>
  <c r="J2249" i="2"/>
  <c r="E2249" i="2"/>
  <c r="V2248" i="2"/>
  <c r="U2248" i="2"/>
  <c r="T2248" i="2"/>
  <c r="S2248" i="2"/>
  <c r="R2248" i="2"/>
  <c r="Q2248" i="2"/>
  <c r="I2249" i="2" s="1"/>
  <c r="K2248" i="2"/>
  <c r="J2248" i="2"/>
  <c r="I2248" i="2"/>
  <c r="H2248" i="2"/>
  <c r="F2248" i="2"/>
  <c r="E2248" i="2"/>
  <c r="D2248" i="2"/>
  <c r="B2248" i="2"/>
  <c r="V2247" i="2"/>
  <c r="U2247" i="2"/>
  <c r="T2247" i="2"/>
  <c r="K2250" i="2" s="1"/>
  <c r="S2247" i="2"/>
  <c r="R2247" i="2"/>
  <c r="Q2247" i="2"/>
  <c r="K2247" i="2"/>
  <c r="J2247" i="2"/>
  <c r="I2247" i="2"/>
  <c r="H2247" i="2"/>
  <c r="F2247" i="2"/>
  <c r="E2247" i="2"/>
  <c r="D2247" i="2"/>
  <c r="B2247" i="2"/>
  <c r="V2246" i="2"/>
  <c r="U2246" i="2"/>
  <c r="T2246" i="2"/>
  <c r="S2246" i="2"/>
  <c r="R2246" i="2"/>
  <c r="Q2246" i="2"/>
  <c r="K2246" i="2"/>
  <c r="J2246" i="2"/>
  <c r="I2246" i="2"/>
  <c r="H2246" i="2"/>
  <c r="F2246" i="2"/>
  <c r="E2246" i="2"/>
  <c r="D2246" i="2"/>
  <c r="B2246" i="2"/>
  <c r="K2245" i="2"/>
  <c r="J2245" i="2"/>
  <c r="I2245" i="2"/>
  <c r="H2245" i="2"/>
  <c r="G2245" i="2"/>
  <c r="F2245" i="2"/>
  <c r="K2244" i="2"/>
  <c r="P2254" i="2" s="1"/>
  <c r="J2244" i="2"/>
  <c r="I2244" i="2"/>
  <c r="H2244" i="2"/>
  <c r="G2244" i="2"/>
  <c r="F2244" i="2"/>
  <c r="C2243" i="2"/>
  <c r="V2242" i="2"/>
  <c r="U2242" i="2"/>
  <c r="T2242" i="2"/>
  <c r="S2242" i="2"/>
  <c r="R2242" i="2"/>
  <c r="K2249" i="2" s="1"/>
  <c r="J2252" i="2" s="1"/>
  <c r="Q2242" i="2"/>
  <c r="E2242" i="2"/>
  <c r="D2242" i="2"/>
  <c r="B2242" i="2"/>
  <c r="J2239" i="2"/>
  <c r="H2239" i="2"/>
  <c r="I2237" i="2"/>
  <c r="H2237" i="2"/>
  <c r="G2237" i="2"/>
  <c r="E2237" i="2"/>
  <c r="J2236" i="2"/>
  <c r="I2236" i="2"/>
  <c r="E2236" i="2"/>
  <c r="J2235" i="2"/>
  <c r="E2235" i="2"/>
  <c r="K2234" i="2"/>
  <c r="J2234" i="2"/>
  <c r="E2234" i="2"/>
  <c r="V2233" i="2"/>
  <c r="U2233" i="2"/>
  <c r="T2233" i="2"/>
  <c r="S2233" i="2"/>
  <c r="R2233" i="2"/>
  <c r="Q2233" i="2"/>
  <c r="K2233" i="2"/>
  <c r="J2233" i="2"/>
  <c r="I2233" i="2"/>
  <c r="H2233" i="2"/>
  <c r="F2233" i="2"/>
  <c r="E2233" i="2"/>
  <c r="D2233" i="2"/>
  <c r="B2233" i="2"/>
  <c r="K2232" i="2"/>
  <c r="J2232" i="2"/>
  <c r="I2232" i="2"/>
  <c r="H2232" i="2"/>
  <c r="G2232" i="2"/>
  <c r="F2232" i="2"/>
  <c r="K2231" i="2"/>
  <c r="J2231" i="2"/>
  <c r="I2231" i="2"/>
  <c r="H2231" i="2"/>
  <c r="G2231" i="2"/>
  <c r="F2231" i="2"/>
  <c r="K2230" i="2"/>
  <c r="J2230" i="2"/>
  <c r="I2230" i="2"/>
  <c r="H2230" i="2"/>
  <c r="G2230" i="2"/>
  <c r="F2230" i="2"/>
  <c r="K2229" i="2"/>
  <c r="J2229" i="2"/>
  <c r="I2229" i="2"/>
  <c r="H2229" i="2"/>
  <c r="G2229" i="2"/>
  <c r="F2229" i="2"/>
  <c r="C2228" i="2"/>
  <c r="V2227" i="2"/>
  <c r="K2236" i="2" s="1"/>
  <c r="U2227" i="2"/>
  <c r="T2227" i="2"/>
  <c r="K2235" i="2" s="1"/>
  <c r="S2227" i="2"/>
  <c r="R2227" i="2"/>
  <c r="Q2227" i="2"/>
  <c r="I2234" i="2" s="1"/>
  <c r="E2227" i="2"/>
  <c r="D2227" i="2"/>
  <c r="B2227" i="2"/>
  <c r="J2224" i="2"/>
  <c r="H2224" i="2"/>
  <c r="I2222" i="2"/>
  <c r="H2222" i="2"/>
  <c r="G2222" i="2"/>
  <c r="E2222" i="2"/>
  <c r="J2221" i="2"/>
  <c r="E2221" i="2"/>
  <c r="J2220" i="2"/>
  <c r="E2220" i="2"/>
  <c r="J2219" i="2"/>
  <c r="E2219" i="2"/>
  <c r="V2218" i="2"/>
  <c r="U2218" i="2"/>
  <c r="T2218" i="2"/>
  <c r="S2218" i="2"/>
  <c r="R2218" i="2"/>
  <c r="Q2218" i="2"/>
  <c r="I2219" i="2" s="1"/>
  <c r="K2218" i="2"/>
  <c r="J2218" i="2"/>
  <c r="I2218" i="2"/>
  <c r="H2218" i="2"/>
  <c r="F2218" i="2"/>
  <c r="E2218" i="2"/>
  <c r="D2218" i="2"/>
  <c r="B2218" i="2"/>
  <c r="V2217" i="2"/>
  <c r="U2217" i="2"/>
  <c r="T2217" i="2"/>
  <c r="K2220" i="2" s="1"/>
  <c r="S2217" i="2"/>
  <c r="R2217" i="2"/>
  <c r="Q2217" i="2"/>
  <c r="K2217" i="2"/>
  <c r="J2217" i="2"/>
  <c r="I2217" i="2"/>
  <c r="H2217" i="2"/>
  <c r="F2217" i="2"/>
  <c r="E2217" i="2"/>
  <c r="D2217" i="2"/>
  <c r="B2217" i="2"/>
  <c r="V2216" i="2"/>
  <c r="U2216" i="2"/>
  <c r="T2216" i="2"/>
  <c r="S2216" i="2"/>
  <c r="R2216" i="2"/>
  <c r="Q2216" i="2"/>
  <c r="K2216" i="2"/>
  <c r="J2216" i="2"/>
  <c r="I2216" i="2"/>
  <c r="H2216" i="2"/>
  <c r="F2216" i="2"/>
  <c r="E2216" i="2"/>
  <c r="D2216" i="2"/>
  <c r="B2216" i="2"/>
  <c r="K2215" i="2"/>
  <c r="J2215" i="2"/>
  <c r="I2215" i="2"/>
  <c r="H2215" i="2"/>
  <c r="G2215" i="2"/>
  <c r="F2215" i="2"/>
  <c r="K2214" i="2"/>
  <c r="J2214" i="2"/>
  <c r="I2214" i="2"/>
  <c r="H2214" i="2"/>
  <c r="G2214" i="2"/>
  <c r="F2214" i="2"/>
  <c r="K2213" i="2"/>
  <c r="J2213" i="2"/>
  <c r="I2213" i="2"/>
  <c r="H2213" i="2"/>
  <c r="G2213" i="2"/>
  <c r="F2213" i="2"/>
  <c r="K2212" i="2"/>
  <c r="J2212" i="2"/>
  <c r="I2212" i="2"/>
  <c r="H2212" i="2"/>
  <c r="G2212" i="2"/>
  <c r="F2212" i="2"/>
  <c r="C2211" i="2"/>
  <c r="V2210" i="2"/>
  <c r="K2221" i="2" s="1"/>
  <c r="U2210" i="2"/>
  <c r="T2210" i="2"/>
  <c r="S2210" i="2"/>
  <c r="R2210" i="2"/>
  <c r="K2219" i="2" s="1"/>
  <c r="Q2210" i="2"/>
  <c r="E2210" i="2"/>
  <c r="D2210" i="2"/>
  <c r="B2210" i="2"/>
  <c r="J2207" i="2"/>
  <c r="H2207" i="2"/>
  <c r="I2205" i="2"/>
  <c r="H2205" i="2"/>
  <c r="G2205" i="2"/>
  <c r="E2205" i="2"/>
  <c r="J2204" i="2"/>
  <c r="E2204" i="2"/>
  <c r="J2203" i="2"/>
  <c r="E2203" i="2"/>
  <c r="K2202" i="2"/>
  <c r="J2202" i="2"/>
  <c r="I2202" i="2"/>
  <c r="E2202" i="2"/>
  <c r="K2201" i="2"/>
  <c r="J2201" i="2"/>
  <c r="I2201" i="2"/>
  <c r="H2201" i="2"/>
  <c r="G2201" i="2"/>
  <c r="F2201" i="2"/>
  <c r="K2200" i="2"/>
  <c r="J2200" i="2"/>
  <c r="I2200" i="2"/>
  <c r="H2200" i="2"/>
  <c r="G2200" i="2"/>
  <c r="F2200" i="2"/>
  <c r="K2199" i="2"/>
  <c r="J2199" i="2"/>
  <c r="I2199" i="2"/>
  <c r="H2199" i="2"/>
  <c r="G2199" i="2"/>
  <c r="F2199" i="2"/>
  <c r="K2198" i="2"/>
  <c r="J2206" i="2" s="1"/>
  <c r="J2198" i="2"/>
  <c r="I2198" i="2"/>
  <c r="H2198" i="2"/>
  <c r="G2198" i="2"/>
  <c r="F2198" i="2"/>
  <c r="C2197" i="2"/>
  <c r="V2196" i="2"/>
  <c r="K2204" i="2" s="1"/>
  <c r="U2196" i="2"/>
  <c r="I2204" i="2" s="1"/>
  <c r="T2196" i="2"/>
  <c r="K2203" i="2" s="1"/>
  <c r="S2196" i="2"/>
  <c r="I2203" i="2" s="1"/>
  <c r="O2208" i="2" s="1"/>
  <c r="R2196" i="2"/>
  <c r="Q2196" i="2"/>
  <c r="E2196" i="2"/>
  <c r="D2196" i="2"/>
  <c r="B2196" i="2"/>
  <c r="J2193" i="2"/>
  <c r="H2193" i="2"/>
  <c r="I2191" i="2"/>
  <c r="H2191" i="2"/>
  <c r="G2191" i="2"/>
  <c r="E2191" i="2"/>
  <c r="J2190" i="2"/>
  <c r="E2190" i="2"/>
  <c r="J2189" i="2"/>
  <c r="E2189" i="2"/>
  <c r="J2188" i="2"/>
  <c r="E2188" i="2"/>
  <c r="V2187" i="2"/>
  <c r="K2190" i="2" s="1"/>
  <c r="U2187" i="2"/>
  <c r="I2190" i="2" s="1"/>
  <c r="H2192" i="2" s="1"/>
  <c r="T2187" i="2"/>
  <c r="S2187" i="2"/>
  <c r="R2187" i="2"/>
  <c r="Q2187" i="2"/>
  <c r="K2187" i="2"/>
  <c r="J2187" i="2"/>
  <c r="I2187" i="2"/>
  <c r="H2187" i="2"/>
  <c r="F2187" i="2"/>
  <c r="E2187" i="2"/>
  <c r="D2187" i="2"/>
  <c r="B2187" i="2"/>
  <c r="K2186" i="2"/>
  <c r="J2186" i="2"/>
  <c r="I2186" i="2"/>
  <c r="H2186" i="2"/>
  <c r="G2186" i="2"/>
  <c r="F2186" i="2"/>
  <c r="K2185" i="2"/>
  <c r="J2185" i="2"/>
  <c r="I2185" i="2"/>
  <c r="H2185" i="2"/>
  <c r="G2185" i="2"/>
  <c r="F2185" i="2"/>
  <c r="K2184" i="2"/>
  <c r="J2184" i="2"/>
  <c r="I2184" i="2"/>
  <c r="H2184" i="2"/>
  <c r="G2184" i="2"/>
  <c r="F2184" i="2"/>
  <c r="K2183" i="2"/>
  <c r="J2183" i="2"/>
  <c r="I2183" i="2"/>
  <c r="H2183" i="2"/>
  <c r="G2183" i="2"/>
  <c r="F2183" i="2"/>
  <c r="C2182" i="2"/>
  <c r="V2181" i="2"/>
  <c r="U2181" i="2"/>
  <c r="T2181" i="2"/>
  <c r="K2189" i="2" s="1"/>
  <c r="S2181" i="2"/>
  <c r="I2189" i="2" s="1"/>
  <c r="R2181" i="2"/>
  <c r="K2188" i="2" s="1"/>
  <c r="J2192" i="2" s="1"/>
  <c r="Q2181" i="2"/>
  <c r="I2188" i="2" s="1"/>
  <c r="E2181" i="2"/>
  <c r="D2181" i="2"/>
  <c r="B2181" i="2"/>
  <c r="A2180" i="2"/>
  <c r="J2178" i="2"/>
  <c r="I2178" i="2"/>
  <c r="J2177" i="2"/>
  <c r="I2177" i="2"/>
  <c r="A2176" i="2"/>
  <c r="J2172" i="2"/>
  <c r="H2172" i="2"/>
  <c r="I2170" i="2"/>
  <c r="H2170" i="2"/>
  <c r="G2170" i="2"/>
  <c r="E2170" i="2"/>
  <c r="J2169" i="2"/>
  <c r="E2169" i="2"/>
  <c r="J2168" i="2"/>
  <c r="E2168" i="2"/>
  <c r="V2167" i="2"/>
  <c r="U2167" i="2"/>
  <c r="T2167" i="2"/>
  <c r="S2167" i="2"/>
  <c r="R2167" i="2"/>
  <c r="Q2167" i="2"/>
  <c r="I2168" i="2" s="1"/>
  <c r="H2171" i="2" s="1"/>
  <c r="K2167" i="2"/>
  <c r="J2167" i="2"/>
  <c r="I2167" i="2"/>
  <c r="H2167" i="2"/>
  <c r="F2167" i="2"/>
  <c r="E2167" i="2"/>
  <c r="D2167" i="2"/>
  <c r="B2167" i="2"/>
  <c r="K2166" i="2"/>
  <c r="J2166" i="2"/>
  <c r="I2166" i="2"/>
  <c r="H2166" i="2"/>
  <c r="G2166" i="2"/>
  <c r="F2166" i="2"/>
  <c r="K2165" i="2"/>
  <c r="J2165" i="2"/>
  <c r="I2165" i="2"/>
  <c r="H2165" i="2"/>
  <c r="G2165" i="2"/>
  <c r="F2165" i="2"/>
  <c r="C2164" i="2"/>
  <c r="V2163" i="2"/>
  <c r="U2163" i="2"/>
  <c r="T2163" i="2"/>
  <c r="K2169" i="2" s="1"/>
  <c r="S2163" i="2"/>
  <c r="I2169" i="2" s="1"/>
  <c r="R2163" i="2"/>
  <c r="K2168" i="2" s="1"/>
  <c r="Q2163" i="2"/>
  <c r="E2163" i="2"/>
  <c r="D2163" i="2"/>
  <c r="B2163" i="2"/>
  <c r="J2160" i="2"/>
  <c r="H2160" i="2"/>
  <c r="I2158" i="2"/>
  <c r="H2158" i="2"/>
  <c r="G2158" i="2"/>
  <c r="E2158" i="2"/>
  <c r="J2157" i="2"/>
  <c r="E2157" i="2"/>
  <c r="J2156" i="2"/>
  <c r="I2156" i="2"/>
  <c r="E2156" i="2"/>
  <c r="J2155" i="2"/>
  <c r="E2155" i="2"/>
  <c r="V2154" i="2"/>
  <c r="K2157" i="2" s="1"/>
  <c r="U2154" i="2"/>
  <c r="T2154" i="2"/>
  <c r="S2154" i="2"/>
  <c r="R2154" i="2"/>
  <c r="Q2154" i="2"/>
  <c r="K2154" i="2"/>
  <c r="J2154" i="2"/>
  <c r="I2154" i="2"/>
  <c r="H2154" i="2"/>
  <c r="F2154" i="2"/>
  <c r="E2154" i="2"/>
  <c r="D2154" i="2"/>
  <c r="B2154" i="2"/>
  <c r="V2153" i="2"/>
  <c r="U2153" i="2"/>
  <c r="T2153" i="2"/>
  <c r="S2153" i="2"/>
  <c r="R2153" i="2"/>
  <c r="Q2153" i="2"/>
  <c r="K2153" i="2"/>
  <c r="J2153" i="2"/>
  <c r="I2153" i="2"/>
  <c r="H2153" i="2"/>
  <c r="F2153" i="2"/>
  <c r="E2153" i="2"/>
  <c r="D2153" i="2"/>
  <c r="B2153" i="2"/>
  <c r="K2152" i="2"/>
  <c r="J2152" i="2"/>
  <c r="I2152" i="2"/>
  <c r="H2152" i="2"/>
  <c r="G2152" i="2"/>
  <c r="F2152" i="2"/>
  <c r="K2151" i="2"/>
  <c r="J2151" i="2"/>
  <c r="I2151" i="2"/>
  <c r="H2151" i="2"/>
  <c r="G2151" i="2"/>
  <c r="F2151" i="2"/>
  <c r="K2150" i="2"/>
  <c r="J2150" i="2"/>
  <c r="I2150" i="2"/>
  <c r="H2150" i="2"/>
  <c r="G2150" i="2"/>
  <c r="F2150" i="2"/>
  <c r="K2149" i="2"/>
  <c r="J2149" i="2"/>
  <c r="I2149" i="2"/>
  <c r="H2149" i="2"/>
  <c r="G2149" i="2"/>
  <c r="F2149" i="2"/>
  <c r="C2148" i="2"/>
  <c r="V2147" i="2"/>
  <c r="U2147" i="2"/>
  <c r="I2157" i="2" s="1"/>
  <c r="H2159" i="2" s="1"/>
  <c r="T2147" i="2"/>
  <c r="K2156" i="2" s="1"/>
  <c r="S2147" i="2"/>
  <c r="R2147" i="2"/>
  <c r="K2155" i="2" s="1"/>
  <c r="Q2147" i="2"/>
  <c r="I2155" i="2" s="1"/>
  <c r="E2147" i="2"/>
  <c r="D2147" i="2"/>
  <c r="B2147" i="2"/>
  <c r="J2144" i="2"/>
  <c r="H2144" i="2"/>
  <c r="I2142" i="2"/>
  <c r="H2142" i="2"/>
  <c r="G2142" i="2"/>
  <c r="E2142" i="2"/>
  <c r="J2141" i="2"/>
  <c r="E2141" i="2"/>
  <c r="J2140" i="2"/>
  <c r="E2140" i="2"/>
  <c r="J2139" i="2"/>
  <c r="E2139" i="2"/>
  <c r="V2138" i="2"/>
  <c r="U2138" i="2"/>
  <c r="T2138" i="2"/>
  <c r="S2138" i="2"/>
  <c r="R2138" i="2"/>
  <c r="Q2138" i="2"/>
  <c r="K2138" i="2"/>
  <c r="J2138" i="2"/>
  <c r="I2138" i="2"/>
  <c r="H2138" i="2"/>
  <c r="F2138" i="2"/>
  <c r="E2138" i="2"/>
  <c r="D2138" i="2"/>
  <c r="B2138" i="2"/>
  <c r="V2137" i="2"/>
  <c r="U2137" i="2"/>
  <c r="T2137" i="2"/>
  <c r="S2137" i="2"/>
  <c r="R2137" i="2"/>
  <c r="Q2137" i="2"/>
  <c r="K2137" i="2"/>
  <c r="J2137" i="2"/>
  <c r="I2137" i="2"/>
  <c r="H2137" i="2"/>
  <c r="F2137" i="2"/>
  <c r="E2137" i="2"/>
  <c r="D2137" i="2"/>
  <c r="B2137" i="2"/>
  <c r="V2136" i="2"/>
  <c r="U2136" i="2"/>
  <c r="T2136" i="2"/>
  <c r="S2136" i="2"/>
  <c r="I2140" i="2" s="1"/>
  <c r="R2136" i="2"/>
  <c r="Q2136" i="2"/>
  <c r="K2136" i="2"/>
  <c r="J2136" i="2"/>
  <c r="I2136" i="2"/>
  <c r="H2136" i="2"/>
  <c r="F2136" i="2"/>
  <c r="E2136" i="2"/>
  <c r="D2136" i="2"/>
  <c r="B2136" i="2"/>
  <c r="V2135" i="2"/>
  <c r="K2141" i="2" s="1"/>
  <c r="U2135" i="2"/>
  <c r="T2135" i="2"/>
  <c r="S2135" i="2"/>
  <c r="R2135" i="2"/>
  <c r="Q2135" i="2"/>
  <c r="K2135" i="2"/>
  <c r="J2135" i="2"/>
  <c r="I2135" i="2"/>
  <c r="H2135" i="2"/>
  <c r="F2135" i="2"/>
  <c r="E2135" i="2"/>
  <c r="D2135" i="2"/>
  <c r="B2135" i="2"/>
  <c r="V2134" i="2"/>
  <c r="U2134" i="2"/>
  <c r="T2134" i="2"/>
  <c r="S2134" i="2"/>
  <c r="R2134" i="2"/>
  <c r="Q2134" i="2"/>
  <c r="K2134" i="2"/>
  <c r="J2134" i="2"/>
  <c r="I2134" i="2"/>
  <c r="H2134" i="2"/>
  <c r="F2134" i="2"/>
  <c r="E2134" i="2"/>
  <c r="D2134" i="2"/>
  <c r="B2134" i="2"/>
  <c r="K2133" i="2"/>
  <c r="J2133" i="2"/>
  <c r="I2133" i="2"/>
  <c r="H2133" i="2"/>
  <c r="G2133" i="2"/>
  <c r="F2133" i="2"/>
  <c r="K2132" i="2"/>
  <c r="J2132" i="2"/>
  <c r="I2132" i="2"/>
  <c r="H2132" i="2"/>
  <c r="G2132" i="2"/>
  <c r="F2132" i="2"/>
  <c r="K2131" i="2"/>
  <c r="J2131" i="2"/>
  <c r="I2131" i="2"/>
  <c r="H2131" i="2"/>
  <c r="G2131" i="2"/>
  <c r="F2131" i="2"/>
  <c r="K2130" i="2"/>
  <c r="J2130" i="2"/>
  <c r="I2130" i="2"/>
  <c r="H2130" i="2"/>
  <c r="G2130" i="2"/>
  <c r="F2130" i="2"/>
  <c r="C2129" i="2"/>
  <c r="V2128" i="2"/>
  <c r="U2128" i="2"/>
  <c r="T2128" i="2"/>
  <c r="K2140" i="2" s="1"/>
  <c r="S2128" i="2"/>
  <c r="R2128" i="2"/>
  <c r="K2139" i="2" s="1"/>
  <c r="J2143" i="2" s="1"/>
  <c r="Q2128" i="2"/>
  <c r="E2128" i="2"/>
  <c r="D2128" i="2"/>
  <c r="B2128" i="2"/>
  <c r="J2125" i="2"/>
  <c r="H2125" i="2"/>
  <c r="I2123" i="2"/>
  <c r="H2123" i="2"/>
  <c r="G2123" i="2"/>
  <c r="E2123" i="2"/>
  <c r="K2122" i="2"/>
  <c r="J2122" i="2"/>
  <c r="E2122" i="2"/>
  <c r="J2121" i="2"/>
  <c r="I2121" i="2"/>
  <c r="E2121" i="2"/>
  <c r="K2120" i="2"/>
  <c r="P2126" i="2" s="1"/>
  <c r="J2120" i="2"/>
  <c r="I2120" i="2"/>
  <c r="H2120" i="2"/>
  <c r="G2120" i="2"/>
  <c r="F2120" i="2"/>
  <c r="C2119" i="2"/>
  <c r="V2118" i="2"/>
  <c r="U2118" i="2"/>
  <c r="T2118" i="2"/>
  <c r="S2118" i="2"/>
  <c r="I2122" i="2" s="1"/>
  <c r="H2124" i="2" s="1"/>
  <c r="R2118" i="2"/>
  <c r="K2121" i="2" s="1"/>
  <c r="J2124" i="2" s="1"/>
  <c r="Q2118" i="2"/>
  <c r="E2118" i="2"/>
  <c r="D2118" i="2"/>
  <c r="B2118" i="2"/>
  <c r="J2115" i="2"/>
  <c r="H2115" i="2"/>
  <c r="I2113" i="2"/>
  <c r="H2113" i="2"/>
  <c r="G2113" i="2"/>
  <c r="E2113" i="2"/>
  <c r="J2112" i="2"/>
  <c r="E2112" i="2"/>
  <c r="J2111" i="2"/>
  <c r="E2111" i="2"/>
  <c r="K2110" i="2"/>
  <c r="J2110" i="2"/>
  <c r="E2110" i="2"/>
  <c r="K2109" i="2"/>
  <c r="J2109" i="2"/>
  <c r="I2109" i="2"/>
  <c r="H2109" i="2"/>
  <c r="G2109" i="2"/>
  <c r="F2109" i="2"/>
  <c r="K2108" i="2"/>
  <c r="J2108" i="2"/>
  <c r="I2108" i="2"/>
  <c r="H2108" i="2"/>
  <c r="G2108" i="2"/>
  <c r="F2108" i="2"/>
  <c r="K2107" i="2"/>
  <c r="J2114" i="2" s="1"/>
  <c r="J2107" i="2"/>
  <c r="I2107" i="2"/>
  <c r="H2107" i="2"/>
  <c r="G2107" i="2"/>
  <c r="F2107" i="2"/>
  <c r="C2106" i="2"/>
  <c r="V2105" i="2"/>
  <c r="K2112" i="2" s="1"/>
  <c r="U2105" i="2"/>
  <c r="I2112" i="2" s="1"/>
  <c r="T2105" i="2"/>
  <c r="K2111" i="2" s="1"/>
  <c r="S2105" i="2"/>
  <c r="I2111" i="2" s="1"/>
  <c r="R2105" i="2"/>
  <c r="Q2105" i="2"/>
  <c r="I2110" i="2" s="1"/>
  <c r="O2116" i="2" s="1"/>
  <c r="E2105" i="2"/>
  <c r="D2105" i="2"/>
  <c r="B2105" i="2"/>
  <c r="A2104" i="2"/>
  <c r="J2102" i="2"/>
  <c r="I2102" i="2"/>
  <c r="J2101" i="2"/>
  <c r="I2101" i="2"/>
  <c r="A2100" i="2"/>
  <c r="J2096" i="2"/>
  <c r="H2096" i="2"/>
  <c r="I2094" i="2"/>
  <c r="H2094" i="2"/>
  <c r="G2094" i="2"/>
  <c r="E2094" i="2"/>
  <c r="J2093" i="2"/>
  <c r="E2093" i="2"/>
  <c r="J2092" i="2"/>
  <c r="E2092" i="2"/>
  <c r="J2091" i="2"/>
  <c r="E2091" i="2"/>
  <c r="V2090" i="2"/>
  <c r="U2090" i="2"/>
  <c r="T2090" i="2"/>
  <c r="S2090" i="2"/>
  <c r="R2090" i="2"/>
  <c r="Q2090" i="2"/>
  <c r="K2090" i="2"/>
  <c r="J2090" i="2"/>
  <c r="I2090" i="2"/>
  <c r="H2090" i="2"/>
  <c r="F2090" i="2"/>
  <c r="E2090" i="2"/>
  <c r="D2090" i="2"/>
  <c r="B2090" i="2"/>
  <c r="V2089" i="2"/>
  <c r="U2089" i="2"/>
  <c r="T2089" i="2"/>
  <c r="K2092" i="2" s="1"/>
  <c r="S2089" i="2"/>
  <c r="R2089" i="2"/>
  <c r="Q2089" i="2"/>
  <c r="K2089" i="2"/>
  <c r="J2089" i="2"/>
  <c r="I2089" i="2"/>
  <c r="H2089" i="2"/>
  <c r="F2089" i="2"/>
  <c r="E2089" i="2"/>
  <c r="D2089" i="2"/>
  <c r="B2089" i="2"/>
  <c r="K2088" i="2"/>
  <c r="J2088" i="2"/>
  <c r="I2088" i="2"/>
  <c r="H2088" i="2"/>
  <c r="G2088" i="2"/>
  <c r="F2088" i="2"/>
  <c r="K2087" i="2"/>
  <c r="J2087" i="2"/>
  <c r="I2087" i="2"/>
  <c r="H2087" i="2"/>
  <c r="G2087" i="2"/>
  <c r="F2087" i="2"/>
  <c r="K2086" i="2"/>
  <c r="J2086" i="2"/>
  <c r="I2086" i="2"/>
  <c r="H2086" i="2"/>
  <c r="G2086" i="2"/>
  <c r="F2086" i="2"/>
  <c r="C2085" i="2"/>
  <c r="V2084" i="2"/>
  <c r="K2093" i="2" s="1"/>
  <c r="U2084" i="2"/>
  <c r="I2093" i="2" s="1"/>
  <c r="T2084" i="2"/>
  <c r="S2084" i="2"/>
  <c r="R2084" i="2"/>
  <c r="K2091" i="2" s="1"/>
  <c r="Q2084" i="2"/>
  <c r="E2084" i="2"/>
  <c r="D2084" i="2"/>
  <c r="B2084" i="2"/>
  <c r="J2081" i="2"/>
  <c r="H2081" i="2"/>
  <c r="I2079" i="2"/>
  <c r="H2079" i="2"/>
  <c r="G2079" i="2"/>
  <c r="E2079" i="2"/>
  <c r="J2078" i="2"/>
  <c r="E2078" i="2"/>
  <c r="J2077" i="2"/>
  <c r="E2077" i="2"/>
  <c r="J2076" i="2"/>
  <c r="E2076" i="2"/>
  <c r="V2075" i="2"/>
  <c r="U2075" i="2"/>
  <c r="T2075" i="2"/>
  <c r="S2075" i="2"/>
  <c r="R2075" i="2"/>
  <c r="Q2075" i="2"/>
  <c r="K2075" i="2"/>
  <c r="J2075" i="2"/>
  <c r="I2075" i="2"/>
  <c r="H2075" i="2"/>
  <c r="F2075" i="2"/>
  <c r="E2075" i="2"/>
  <c r="D2075" i="2"/>
  <c r="B2075" i="2"/>
  <c r="V2074" i="2"/>
  <c r="U2074" i="2"/>
  <c r="T2074" i="2"/>
  <c r="K2077" i="2" s="1"/>
  <c r="S2074" i="2"/>
  <c r="R2074" i="2"/>
  <c r="Q2074" i="2"/>
  <c r="K2074" i="2"/>
  <c r="J2074" i="2"/>
  <c r="I2074" i="2"/>
  <c r="H2074" i="2"/>
  <c r="F2074" i="2"/>
  <c r="E2074" i="2"/>
  <c r="D2074" i="2"/>
  <c r="B2074" i="2"/>
  <c r="K2073" i="2"/>
  <c r="J2073" i="2"/>
  <c r="I2073" i="2"/>
  <c r="H2073" i="2"/>
  <c r="G2073" i="2"/>
  <c r="F2073" i="2"/>
  <c r="K2072" i="2"/>
  <c r="J2072" i="2"/>
  <c r="I2072" i="2"/>
  <c r="H2072" i="2"/>
  <c r="G2072" i="2"/>
  <c r="F2072" i="2"/>
  <c r="K2071" i="2"/>
  <c r="J2071" i="2"/>
  <c r="I2071" i="2"/>
  <c r="H2071" i="2"/>
  <c r="G2071" i="2"/>
  <c r="F2071" i="2"/>
  <c r="K2070" i="2"/>
  <c r="J2070" i="2"/>
  <c r="I2070" i="2"/>
  <c r="H2070" i="2"/>
  <c r="G2070" i="2"/>
  <c r="F2070" i="2"/>
  <c r="C2069" i="2"/>
  <c r="V2068" i="2"/>
  <c r="K2078" i="2" s="1"/>
  <c r="U2068" i="2"/>
  <c r="I2078" i="2" s="1"/>
  <c r="T2068" i="2"/>
  <c r="S2068" i="2"/>
  <c r="R2068" i="2"/>
  <c r="K2076" i="2" s="1"/>
  <c r="Q2068" i="2"/>
  <c r="E2068" i="2"/>
  <c r="D2068" i="2"/>
  <c r="B2068" i="2"/>
  <c r="J2065" i="2"/>
  <c r="H2065" i="2"/>
  <c r="I2063" i="2"/>
  <c r="H2063" i="2"/>
  <c r="G2063" i="2"/>
  <c r="E2063" i="2"/>
  <c r="J2062" i="2"/>
  <c r="E2062" i="2"/>
  <c r="J2061" i="2"/>
  <c r="E2061" i="2"/>
  <c r="J2060" i="2"/>
  <c r="E2060" i="2"/>
  <c r="V2059" i="2"/>
  <c r="U2059" i="2"/>
  <c r="T2059" i="2"/>
  <c r="S2059" i="2"/>
  <c r="R2059" i="2"/>
  <c r="Q2059" i="2"/>
  <c r="I2060" i="2" s="1"/>
  <c r="K2059" i="2"/>
  <c r="J2059" i="2"/>
  <c r="I2059" i="2"/>
  <c r="H2059" i="2"/>
  <c r="F2059" i="2"/>
  <c r="E2059" i="2"/>
  <c r="D2059" i="2"/>
  <c r="B2059" i="2"/>
  <c r="V2058" i="2"/>
  <c r="U2058" i="2"/>
  <c r="T2058" i="2"/>
  <c r="K2061" i="2" s="1"/>
  <c r="S2058" i="2"/>
  <c r="R2058" i="2"/>
  <c r="Q2058" i="2"/>
  <c r="K2058" i="2"/>
  <c r="J2058" i="2"/>
  <c r="I2058" i="2"/>
  <c r="H2058" i="2"/>
  <c r="F2058" i="2"/>
  <c r="E2058" i="2"/>
  <c r="D2058" i="2"/>
  <c r="B2058" i="2"/>
  <c r="V2057" i="2"/>
  <c r="U2057" i="2"/>
  <c r="T2057" i="2"/>
  <c r="S2057" i="2"/>
  <c r="R2057" i="2"/>
  <c r="Q2057" i="2"/>
  <c r="K2057" i="2"/>
  <c r="J2057" i="2"/>
  <c r="I2057" i="2"/>
  <c r="H2057" i="2"/>
  <c r="F2057" i="2"/>
  <c r="E2057" i="2"/>
  <c r="D2057" i="2"/>
  <c r="B2057" i="2"/>
  <c r="K2056" i="2"/>
  <c r="J2056" i="2"/>
  <c r="I2056" i="2"/>
  <c r="H2056" i="2"/>
  <c r="G2056" i="2"/>
  <c r="F2056" i="2"/>
  <c r="K2055" i="2"/>
  <c r="J2055" i="2"/>
  <c r="I2055" i="2"/>
  <c r="H2055" i="2"/>
  <c r="G2055" i="2"/>
  <c r="F2055" i="2"/>
  <c r="K2054" i="2"/>
  <c r="J2054" i="2"/>
  <c r="I2054" i="2"/>
  <c r="H2054" i="2"/>
  <c r="G2054" i="2"/>
  <c r="F2054" i="2"/>
  <c r="K2053" i="2"/>
  <c r="J2053" i="2"/>
  <c r="I2053" i="2"/>
  <c r="H2053" i="2"/>
  <c r="G2053" i="2"/>
  <c r="F2053" i="2"/>
  <c r="C2052" i="2"/>
  <c r="V2051" i="2"/>
  <c r="K2062" i="2" s="1"/>
  <c r="U2051" i="2"/>
  <c r="T2051" i="2"/>
  <c r="S2051" i="2"/>
  <c r="R2051" i="2"/>
  <c r="K2060" i="2" s="1"/>
  <c r="Q2051" i="2"/>
  <c r="E2051" i="2"/>
  <c r="D2051" i="2"/>
  <c r="B2051" i="2"/>
  <c r="J2048" i="2"/>
  <c r="H2048" i="2"/>
  <c r="I2046" i="2"/>
  <c r="H2046" i="2"/>
  <c r="G2046" i="2"/>
  <c r="E2046" i="2"/>
  <c r="J2045" i="2"/>
  <c r="E2045" i="2"/>
  <c r="J2044" i="2"/>
  <c r="E2044" i="2"/>
  <c r="J2043" i="2"/>
  <c r="E2043" i="2"/>
  <c r="V2042" i="2"/>
  <c r="U2042" i="2"/>
  <c r="T2042" i="2"/>
  <c r="S2042" i="2"/>
  <c r="R2042" i="2"/>
  <c r="Q2042" i="2"/>
  <c r="K2042" i="2"/>
  <c r="J2042" i="2"/>
  <c r="I2042" i="2"/>
  <c r="H2042" i="2"/>
  <c r="F2042" i="2"/>
  <c r="E2042" i="2"/>
  <c r="D2042" i="2"/>
  <c r="B2042" i="2"/>
  <c r="V2041" i="2"/>
  <c r="U2041" i="2"/>
  <c r="T2041" i="2"/>
  <c r="S2041" i="2"/>
  <c r="R2041" i="2"/>
  <c r="Q2041" i="2"/>
  <c r="K2041" i="2"/>
  <c r="J2041" i="2"/>
  <c r="I2041" i="2"/>
  <c r="H2041" i="2"/>
  <c r="F2041" i="2"/>
  <c r="E2041" i="2"/>
  <c r="D2041" i="2"/>
  <c r="B2041" i="2"/>
  <c r="V2040" i="2"/>
  <c r="U2040" i="2"/>
  <c r="T2040" i="2"/>
  <c r="S2040" i="2"/>
  <c r="R2040" i="2"/>
  <c r="K2043" i="2" s="1"/>
  <c r="P2049" i="2" s="1"/>
  <c r="Q2040" i="2"/>
  <c r="K2040" i="2"/>
  <c r="J2040" i="2"/>
  <c r="I2040" i="2"/>
  <c r="H2040" i="2"/>
  <c r="F2040" i="2"/>
  <c r="E2040" i="2"/>
  <c r="D2040" i="2"/>
  <c r="B2040" i="2"/>
  <c r="K2039" i="2"/>
  <c r="J2039" i="2"/>
  <c r="I2039" i="2"/>
  <c r="H2039" i="2"/>
  <c r="G2039" i="2"/>
  <c r="F2039" i="2"/>
  <c r="K2038" i="2"/>
  <c r="J2038" i="2"/>
  <c r="I2038" i="2"/>
  <c r="H2038" i="2"/>
  <c r="G2038" i="2"/>
  <c r="F2038" i="2"/>
  <c r="K2037" i="2"/>
  <c r="J2037" i="2"/>
  <c r="I2037" i="2"/>
  <c r="H2037" i="2"/>
  <c r="G2037" i="2"/>
  <c r="F2037" i="2"/>
  <c r="K2036" i="2"/>
  <c r="J2036" i="2"/>
  <c r="I2036" i="2"/>
  <c r="H2036" i="2"/>
  <c r="G2036" i="2"/>
  <c r="F2036" i="2"/>
  <c r="C2035" i="2"/>
  <c r="V2034" i="2"/>
  <c r="K2045" i="2" s="1"/>
  <c r="U2034" i="2"/>
  <c r="I2045" i="2" s="1"/>
  <c r="T2034" i="2"/>
  <c r="K2044" i="2" s="1"/>
  <c r="S2034" i="2"/>
  <c r="I2044" i="2" s="1"/>
  <c r="R2034" i="2"/>
  <c r="Q2034" i="2"/>
  <c r="I2043" i="2" s="1"/>
  <c r="E2034" i="2"/>
  <c r="D2034" i="2"/>
  <c r="B2034" i="2"/>
  <c r="J2031" i="2"/>
  <c r="H2031" i="2"/>
  <c r="I2029" i="2"/>
  <c r="H2029" i="2"/>
  <c r="G2029" i="2"/>
  <c r="E2029" i="2"/>
  <c r="J2028" i="2"/>
  <c r="E2028" i="2"/>
  <c r="J2027" i="2"/>
  <c r="E2027" i="2"/>
  <c r="J2026" i="2"/>
  <c r="E2026" i="2"/>
  <c r="V2025" i="2"/>
  <c r="K2028" i="2" s="1"/>
  <c r="U2025" i="2"/>
  <c r="T2025" i="2"/>
  <c r="S2025" i="2"/>
  <c r="R2025" i="2"/>
  <c r="Q2025" i="2"/>
  <c r="K2025" i="2"/>
  <c r="J2025" i="2"/>
  <c r="I2025" i="2"/>
  <c r="H2025" i="2"/>
  <c r="F2025" i="2"/>
  <c r="E2025" i="2"/>
  <c r="D2025" i="2"/>
  <c r="B2025" i="2"/>
  <c r="K2024" i="2"/>
  <c r="J2024" i="2"/>
  <c r="I2024" i="2"/>
  <c r="H2024" i="2"/>
  <c r="G2024" i="2"/>
  <c r="F2024" i="2"/>
  <c r="K2023" i="2"/>
  <c r="J2023" i="2"/>
  <c r="I2023" i="2"/>
  <c r="H2023" i="2"/>
  <c r="G2023" i="2"/>
  <c r="F2023" i="2"/>
  <c r="K2022" i="2"/>
  <c r="J2022" i="2"/>
  <c r="I2022" i="2"/>
  <c r="H2022" i="2"/>
  <c r="G2022" i="2"/>
  <c r="F2022" i="2"/>
  <c r="C2021" i="2"/>
  <c r="V2020" i="2"/>
  <c r="U2020" i="2"/>
  <c r="T2020" i="2"/>
  <c r="K2027" i="2" s="1"/>
  <c r="S2020" i="2"/>
  <c r="I2027" i="2" s="1"/>
  <c r="R2020" i="2"/>
  <c r="K2026" i="2" s="1"/>
  <c r="Q2020" i="2"/>
  <c r="I2026" i="2" s="1"/>
  <c r="E2020" i="2"/>
  <c r="D2020" i="2"/>
  <c r="B2020" i="2"/>
  <c r="J2017" i="2"/>
  <c r="H2017" i="2"/>
  <c r="I2015" i="2"/>
  <c r="H2015" i="2"/>
  <c r="G2015" i="2"/>
  <c r="E2015" i="2"/>
  <c r="J2014" i="2"/>
  <c r="I2014" i="2"/>
  <c r="E2014" i="2"/>
  <c r="J2013" i="2"/>
  <c r="E2013" i="2"/>
  <c r="K2012" i="2"/>
  <c r="J2012" i="2"/>
  <c r="E2012" i="2"/>
  <c r="V2011" i="2"/>
  <c r="U2011" i="2"/>
  <c r="T2011" i="2"/>
  <c r="S2011" i="2"/>
  <c r="R2011" i="2"/>
  <c r="Q2011" i="2"/>
  <c r="K2011" i="2"/>
  <c r="J2011" i="2"/>
  <c r="I2011" i="2"/>
  <c r="H2011" i="2"/>
  <c r="F2011" i="2"/>
  <c r="E2011" i="2"/>
  <c r="D2011" i="2"/>
  <c r="B2011" i="2"/>
  <c r="K2010" i="2"/>
  <c r="J2010" i="2"/>
  <c r="I2010" i="2"/>
  <c r="H2010" i="2"/>
  <c r="G2010" i="2"/>
  <c r="F2010" i="2"/>
  <c r="K2009" i="2"/>
  <c r="J2009" i="2"/>
  <c r="I2009" i="2"/>
  <c r="H2009" i="2"/>
  <c r="G2009" i="2"/>
  <c r="F2009" i="2"/>
  <c r="K2008" i="2"/>
  <c r="J2016" i="2" s="1"/>
  <c r="J2008" i="2"/>
  <c r="I2008" i="2"/>
  <c r="H2008" i="2"/>
  <c r="G2008" i="2"/>
  <c r="F2008" i="2"/>
  <c r="C2007" i="2"/>
  <c r="V2006" i="2"/>
  <c r="K2014" i="2" s="1"/>
  <c r="U2006" i="2"/>
  <c r="T2006" i="2"/>
  <c r="K2013" i="2" s="1"/>
  <c r="S2006" i="2"/>
  <c r="I2013" i="2" s="1"/>
  <c r="R2006" i="2"/>
  <c r="Q2006" i="2"/>
  <c r="I2012" i="2" s="1"/>
  <c r="E2006" i="2"/>
  <c r="D2006" i="2"/>
  <c r="B2006" i="2"/>
  <c r="J2003" i="2"/>
  <c r="H2003" i="2"/>
  <c r="I2001" i="2"/>
  <c r="H2001" i="2"/>
  <c r="G2001" i="2"/>
  <c r="E2001" i="2"/>
  <c r="J2000" i="2"/>
  <c r="E2000" i="2"/>
  <c r="J1999" i="2"/>
  <c r="E1999" i="2"/>
  <c r="J1998" i="2"/>
  <c r="E1998" i="2"/>
  <c r="V1997" i="2"/>
  <c r="U1997" i="2"/>
  <c r="T1997" i="2"/>
  <c r="S1997" i="2"/>
  <c r="R1997" i="2"/>
  <c r="Q1997" i="2"/>
  <c r="I1998" i="2" s="1"/>
  <c r="K1997" i="2"/>
  <c r="J1997" i="2"/>
  <c r="I1997" i="2"/>
  <c r="H1997" i="2"/>
  <c r="F1997" i="2"/>
  <c r="E1997" i="2"/>
  <c r="D1997" i="2"/>
  <c r="B1997" i="2"/>
  <c r="K1996" i="2"/>
  <c r="J1996" i="2"/>
  <c r="I1996" i="2"/>
  <c r="H1996" i="2"/>
  <c r="G1996" i="2"/>
  <c r="F1996" i="2"/>
  <c r="K1995" i="2"/>
  <c r="J1995" i="2"/>
  <c r="I1995" i="2"/>
  <c r="H1995" i="2"/>
  <c r="G1995" i="2"/>
  <c r="F1995" i="2"/>
  <c r="K1994" i="2"/>
  <c r="P2004" i="2" s="1"/>
  <c r="J1994" i="2"/>
  <c r="I1994" i="2"/>
  <c r="H1994" i="2"/>
  <c r="G1994" i="2"/>
  <c r="F1994" i="2"/>
  <c r="C1993" i="2"/>
  <c r="V1992" i="2"/>
  <c r="K2000" i="2" s="1"/>
  <c r="U1992" i="2"/>
  <c r="I2000" i="2" s="1"/>
  <c r="T1992" i="2"/>
  <c r="K1999" i="2" s="1"/>
  <c r="S1992" i="2"/>
  <c r="I1999" i="2" s="1"/>
  <c r="R1992" i="2"/>
  <c r="K1998" i="2" s="1"/>
  <c r="Q1992" i="2"/>
  <c r="E1992" i="2"/>
  <c r="D1992" i="2"/>
  <c r="B1992" i="2"/>
  <c r="J1989" i="2"/>
  <c r="H1989" i="2"/>
  <c r="I1987" i="2"/>
  <c r="H1987" i="2"/>
  <c r="G1987" i="2"/>
  <c r="E1987" i="2"/>
  <c r="J1986" i="2"/>
  <c r="E1986" i="2"/>
  <c r="J1985" i="2"/>
  <c r="I1985" i="2"/>
  <c r="E1985" i="2"/>
  <c r="J1984" i="2"/>
  <c r="E1984" i="2"/>
  <c r="V1983" i="2"/>
  <c r="K1986" i="2" s="1"/>
  <c r="U1983" i="2"/>
  <c r="T1983" i="2"/>
  <c r="S1983" i="2"/>
  <c r="R1983" i="2"/>
  <c r="Q1983" i="2"/>
  <c r="K1983" i="2"/>
  <c r="J1983" i="2"/>
  <c r="I1983" i="2"/>
  <c r="H1983" i="2"/>
  <c r="F1983" i="2"/>
  <c r="E1983" i="2"/>
  <c r="D1983" i="2"/>
  <c r="B1983" i="2"/>
  <c r="V1982" i="2"/>
  <c r="U1982" i="2"/>
  <c r="T1982" i="2"/>
  <c r="S1982" i="2"/>
  <c r="R1982" i="2"/>
  <c r="Q1982" i="2"/>
  <c r="K1982" i="2"/>
  <c r="J1982" i="2"/>
  <c r="I1982" i="2"/>
  <c r="H1982" i="2"/>
  <c r="F1982" i="2"/>
  <c r="E1982" i="2"/>
  <c r="D1982" i="2"/>
  <c r="B1982" i="2"/>
  <c r="K1981" i="2"/>
  <c r="J1981" i="2"/>
  <c r="I1981" i="2"/>
  <c r="H1981" i="2"/>
  <c r="G1981" i="2"/>
  <c r="F1981" i="2"/>
  <c r="K1980" i="2"/>
  <c r="J1980" i="2"/>
  <c r="I1980" i="2"/>
  <c r="H1980" i="2"/>
  <c r="G1980" i="2"/>
  <c r="F1980" i="2"/>
  <c r="K1979" i="2"/>
  <c r="J1979" i="2"/>
  <c r="I1979" i="2"/>
  <c r="H1979" i="2"/>
  <c r="G1979" i="2"/>
  <c r="F1979" i="2"/>
  <c r="K1978" i="2"/>
  <c r="J1978" i="2"/>
  <c r="I1978" i="2"/>
  <c r="H1978" i="2"/>
  <c r="G1978" i="2"/>
  <c r="F1978" i="2"/>
  <c r="C1977" i="2"/>
  <c r="V1976" i="2"/>
  <c r="U1976" i="2"/>
  <c r="I1986" i="2" s="1"/>
  <c r="H1988" i="2" s="1"/>
  <c r="T1976" i="2"/>
  <c r="K1985" i="2" s="1"/>
  <c r="S1976" i="2"/>
  <c r="R1976" i="2"/>
  <c r="K1984" i="2" s="1"/>
  <c r="Q1976" i="2"/>
  <c r="I1984" i="2" s="1"/>
  <c r="E1976" i="2"/>
  <c r="D1976" i="2"/>
  <c r="B1976" i="2"/>
  <c r="J1973" i="2"/>
  <c r="H1973" i="2"/>
  <c r="I1971" i="2"/>
  <c r="H1971" i="2"/>
  <c r="G1971" i="2"/>
  <c r="E1971" i="2"/>
  <c r="J1970" i="2"/>
  <c r="E1970" i="2"/>
  <c r="J1969" i="2"/>
  <c r="E1969" i="2"/>
  <c r="J1968" i="2"/>
  <c r="E1968" i="2"/>
  <c r="V1967" i="2"/>
  <c r="U1967" i="2"/>
  <c r="T1967" i="2"/>
  <c r="S1967" i="2"/>
  <c r="R1967" i="2"/>
  <c r="Q1967" i="2"/>
  <c r="K1967" i="2"/>
  <c r="J1967" i="2"/>
  <c r="I1967" i="2"/>
  <c r="H1967" i="2"/>
  <c r="F1967" i="2"/>
  <c r="E1967" i="2"/>
  <c r="D1967" i="2"/>
  <c r="B1967" i="2"/>
  <c r="V1966" i="2"/>
  <c r="U1966" i="2"/>
  <c r="T1966" i="2"/>
  <c r="S1966" i="2"/>
  <c r="R1966" i="2"/>
  <c r="Q1966" i="2"/>
  <c r="K1966" i="2"/>
  <c r="J1966" i="2"/>
  <c r="I1966" i="2"/>
  <c r="H1966" i="2"/>
  <c r="F1966" i="2"/>
  <c r="E1966" i="2"/>
  <c r="D1966" i="2"/>
  <c r="B1966" i="2"/>
  <c r="V1965" i="2"/>
  <c r="U1965" i="2"/>
  <c r="T1965" i="2"/>
  <c r="S1965" i="2"/>
  <c r="I1969" i="2" s="1"/>
  <c r="R1965" i="2"/>
  <c r="Q1965" i="2"/>
  <c r="K1965" i="2"/>
  <c r="J1965" i="2"/>
  <c r="I1965" i="2"/>
  <c r="H1965" i="2"/>
  <c r="F1965" i="2"/>
  <c r="E1965" i="2"/>
  <c r="D1965" i="2"/>
  <c r="B1965" i="2"/>
  <c r="K1964" i="2"/>
  <c r="J1964" i="2"/>
  <c r="I1964" i="2"/>
  <c r="H1964" i="2"/>
  <c r="G1964" i="2"/>
  <c r="F1964" i="2"/>
  <c r="K1963" i="2"/>
  <c r="J1963" i="2"/>
  <c r="I1963" i="2"/>
  <c r="H1963" i="2"/>
  <c r="G1963" i="2"/>
  <c r="F1963" i="2"/>
  <c r="K1962" i="2"/>
  <c r="J1962" i="2"/>
  <c r="I1962" i="2"/>
  <c r="H1962" i="2"/>
  <c r="G1962" i="2"/>
  <c r="F1962" i="2"/>
  <c r="K1961" i="2"/>
  <c r="J1961" i="2"/>
  <c r="I1961" i="2"/>
  <c r="H1961" i="2"/>
  <c r="G1961" i="2"/>
  <c r="F1961" i="2"/>
  <c r="C1960" i="2"/>
  <c r="V1959" i="2"/>
  <c r="K1970" i="2" s="1"/>
  <c r="U1959" i="2"/>
  <c r="T1959" i="2"/>
  <c r="K1969" i="2" s="1"/>
  <c r="S1959" i="2"/>
  <c r="R1959" i="2"/>
  <c r="K1968" i="2" s="1"/>
  <c r="Q1959" i="2"/>
  <c r="E1959" i="2"/>
  <c r="D1959" i="2"/>
  <c r="B1959" i="2"/>
  <c r="J1956" i="2"/>
  <c r="H1956" i="2"/>
  <c r="I1954" i="2"/>
  <c r="H1954" i="2"/>
  <c r="G1954" i="2"/>
  <c r="E1954" i="2"/>
  <c r="J1953" i="2"/>
  <c r="E1953" i="2"/>
  <c r="J1952" i="2"/>
  <c r="E1952" i="2"/>
  <c r="V1951" i="2"/>
  <c r="U1951" i="2"/>
  <c r="T1951" i="2"/>
  <c r="S1951" i="2"/>
  <c r="R1951" i="2"/>
  <c r="Q1951" i="2"/>
  <c r="K1951" i="2"/>
  <c r="J1951" i="2"/>
  <c r="I1951" i="2"/>
  <c r="H1951" i="2"/>
  <c r="F1951" i="2"/>
  <c r="E1951" i="2"/>
  <c r="D1951" i="2"/>
  <c r="B1951" i="2"/>
  <c r="V1950" i="2"/>
  <c r="U1950" i="2"/>
  <c r="T1950" i="2"/>
  <c r="S1950" i="2"/>
  <c r="R1950" i="2"/>
  <c r="Q1950" i="2"/>
  <c r="K1950" i="2"/>
  <c r="J1950" i="2"/>
  <c r="I1950" i="2"/>
  <c r="H1950" i="2"/>
  <c r="F1950" i="2"/>
  <c r="E1950" i="2"/>
  <c r="D1950" i="2"/>
  <c r="B1950" i="2"/>
  <c r="K1949" i="2"/>
  <c r="J1949" i="2"/>
  <c r="I1949" i="2"/>
  <c r="H1949" i="2"/>
  <c r="G1949" i="2"/>
  <c r="F1949" i="2"/>
  <c r="K1948" i="2"/>
  <c r="J1948" i="2"/>
  <c r="I1948" i="2"/>
  <c r="H1948" i="2"/>
  <c r="G1948" i="2"/>
  <c r="F1948" i="2"/>
  <c r="K1947" i="2"/>
  <c r="P1957" i="2" s="1"/>
  <c r="J1947" i="2"/>
  <c r="I1947" i="2"/>
  <c r="H1947" i="2"/>
  <c r="G1947" i="2"/>
  <c r="F1947" i="2"/>
  <c r="V1946" i="2"/>
  <c r="U1946" i="2"/>
  <c r="T1946" i="2"/>
  <c r="K1953" i="2" s="1"/>
  <c r="S1946" i="2"/>
  <c r="I1953" i="2" s="1"/>
  <c r="R1946" i="2"/>
  <c r="K1952" i="2" s="1"/>
  <c r="Q1946" i="2"/>
  <c r="I1952" i="2" s="1"/>
  <c r="E1946" i="2"/>
  <c r="D1946" i="2"/>
  <c r="B1946" i="2"/>
  <c r="J1943" i="2"/>
  <c r="H1943" i="2"/>
  <c r="K1941" i="2"/>
  <c r="J1942" i="2" s="1"/>
  <c r="J1941" i="2"/>
  <c r="I1941" i="2"/>
  <c r="H1941" i="2"/>
  <c r="G1941" i="2"/>
  <c r="F1941" i="2"/>
  <c r="V1940" i="2"/>
  <c r="U1940" i="2"/>
  <c r="T1940" i="2"/>
  <c r="S1940" i="2"/>
  <c r="R1940" i="2"/>
  <c r="Q1940" i="2"/>
  <c r="E1940" i="2"/>
  <c r="D1940" i="2"/>
  <c r="B1940" i="2"/>
  <c r="O1938" i="2"/>
  <c r="J1937" i="2"/>
  <c r="H1937" i="2"/>
  <c r="J1936" i="2"/>
  <c r="H1936" i="2"/>
  <c r="K1935" i="2"/>
  <c r="P1938" i="2" s="1"/>
  <c r="J1935" i="2"/>
  <c r="I1935" i="2"/>
  <c r="H1935" i="2"/>
  <c r="G1935" i="2"/>
  <c r="F1935" i="2"/>
  <c r="C1934" i="2"/>
  <c r="V1933" i="2"/>
  <c r="U1933" i="2"/>
  <c r="T1933" i="2"/>
  <c r="S1933" i="2"/>
  <c r="R1933" i="2"/>
  <c r="Q1933" i="2"/>
  <c r="E1933" i="2"/>
  <c r="D1933" i="2"/>
  <c r="B1933" i="2"/>
  <c r="J1930" i="2"/>
  <c r="H1930" i="2"/>
  <c r="I1928" i="2"/>
  <c r="H1928" i="2"/>
  <c r="G1928" i="2"/>
  <c r="E1928" i="2"/>
  <c r="J1927" i="2"/>
  <c r="I1927" i="2"/>
  <c r="E1927" i="2"/>
  <c r="J1926" i="2"/>
  <c r="E1926" i="2"/>
  <c r="K1925" i="2"/>
  <c r="J1929" i="2" s="1"/>
  <c r="J1925" i="2"/>
  <c r="I1925" i="2"/>
  <c r="H1929" i="2" s="1"/>
  <c r="H1925" i="2"/>
  <c r="G1925" i="2"/>
  <c r="F1925" i="2"/>
  <c r="C1924" i="2"/>
  <c r="V1923" i="2"/>
  <c r="U1923" i="2"/>
  <c r="T1923" i="2"/>
  <c r="K1927" i="2" s="1"/>
  <c r="S1923" i="2"/>
  <c r="R1923" i="2"/>
  <c r="K1926" i="2" s="1"/>
  <c r="Q1923" i="2"/>
  <c r="I1926" i="2" s="1"/>
  <c r="O1931" i="2" s="1"/>
  <c r="E1923" i="2"/>
  <c r="D1923" i="2"/>
  <c r="B1923" i="2"/>
  <c r="J1920" i="2"/>
  <c r="H1920" i="2"/>
  <c r="J1918" i="2"/>
  <c r="I1918" i="2"/>
  <c r="H1919" i="2" s="1"/>
  <c r="E1918" i="2"/>
  <c r="K1917" i="2"/>
  <c r="J1917" i="2"/>
  <c r="I1917" i="2"/>
  <c r="H1917" i="2"/>
  <c r="G1917" i="2"/>
  <c r="F1917" i="2"/>
  <c r="K1916" i="2"/>
  <c r="J1916" i="2"/>
  <c r="I1916" i="2"/>
  <c r="H1916" i="2"/>
  <c r="G1916" i="2"/>
  <c r="F1916" i="2"/>
  <c r="C1915" i="2"/>
  <c r="V1914" i="2"/>
  <c r="K1918" i="2" s="1"/>
  <c r="U1914" i="2"/>
  <c r="T1914" i="2"/>
  <c r="S1914" i="2"/>
  <c r="R1914" i="2"/>
  <c r="Q1914" i="2"/>
  <c r="E1914" i="2"/>
  <c r="D1914" i="2"/>
  <c r="B1914" i="2"/>
  <c r="J1911" i="2"/>
  <c r="H1911" i="2"/>
  <c r="I1909" i="2"/>
  <c r="H1909" i="2"/>
  <c r="G1909" i="2"/>
  <c r="E1909" i="2"/>
  <c r="J1908" i="2"/>
  <c r="I1908" i="2"/>
  <c r="E1908" i="2"/>
  <c r="J1907" i="2"/>
  <c r="E1907" i="2"/>
  <c r="V1906" i="2"/>
  <c r="U1906" i="2"/>
  <c r="T1906" i="2"/>
  <c r="S1906" i="2"/>
  <c r="R1906" i="2"/>
  <c r="Q1906" i="2"/>
  <c r="K1906" i="2"/>
  <c r="J1906" i="2"/>
  <c r="I1906" i="2"/>
  <c r="H1906" i="2"/>
  <c r="F1906" i="2"/>
  <c r="E1906" i="2"/>
  <c r="D1906" i="2"/>
  <c r="B1906" i="2"/>
  <c r="K1905" i="2"/>
  <c r="J1905" i="2"/>
  <c r="I1905" i="2"/>
  <c r="H1905" i="2"/>
  <c r="G1905" i="2"/>
  <c r="F1905" i="2"/>
  <c r="K1904" i="2"/>
  <c r="J1904" i="2"/>
  <c r="I1904" i="2"/>
  <c r="H1904" i="2"/>
  <c r="G1904" i="2"/>
  <c r="F1904" i="2"/>
  <c r="K1903" i="2"/>
  <c r="J1903" i="2"/>
  <c r="I1903" i="2"/>
  <c r="H1903" i="2"/>
  <c r="G1903" i="2"/>
  <c r="F1903" i="2"/>
  <c r="V1902" i="2"/>
  <c r="U1902" i="2"/>
  <c r="T1902" i="2"/>
  <c r="K1908" i="2" s="1"/>
  <c r="S1902" i="2"/>
  <c r="R1902" i="2"/>
  <c r="K1907" i="2" s="1"/>
  <c r="P1912" i="2" s="1"/>
  <c r="Q1902" i="2"/>
  <c r="I1907" i="2" s="1"/>
  <c r="H1910" i="2" s="1"/>
  <c r="E1902" i="2"/>
  <c r="D1902" i="2"/>
  <c r="B1902" i="2"/>
  <c r="J1899" i="2"/>
  <c r="H1899" i="2"/>
  <c r="I1897" i="2"/>
  <c r="H1897" i="2"/>
  <c r="G1897" i="2"/>
  <c r="E1897" i="2"/>
  <c r="J1896" i="2"/>
  <c r="E1896" i="2"/>
  <c r="K1895" i="2"/>
  <c r="J1895" i="2"/>
  <c r="E1895" i="2"/>
  <c r="J1894" i="2"/>
  <c r="I1894" i="2"/>
  <c r="E1894" i="2"/>
  <c r="V1893" i="2"/>
  <c r="U1893" i="2"/>
  <c r="T1893" i="2"/>
  <c r="S1893" i="2"/>
  <c r="R1893" i="2"/>
  <c r="Q1893" i="2"/>
  <c r="K1893" i="2"/>
  <c r="J1893" i="2"/>
  <c r="I1893" i="2"/>
  <c r="H1893" i="2"/>
  <c r="F1893" i="2"/>
  <c r="E1893" i="2"/>
  <c r="D1893" i="2"/>
  <c r="B1893" i="2"/>
  <c r="K1892" i="2"/>
  <c r="J1892" i="2"/>
  <c r="I1892" i="2"/>
  <c r="H1892" i="2"/>
  <c r="G1892" i="2"/>
  <c r="F1892" i="2"/>
  <c r="K1891" i="2"/>
  <c r="J1891" i="2"/>
  <c r="I1891" i="2"/>
  <c r="H1891" i="2"/>
  <c r="G1891" i="2"/>
  <c r="F1891" i="2"/>
  <c r="K1890" i="2"/>
  <c r="J1890" i="2"/>
  <c r="I1890" i="2"/>
  <c r="H1890" i="2"/>
  <c r="G1890" i="2"/>
  <c r="F1890" i="2"/>
  <c r="C1889" i="2"/>
  <c r="V1888" i="2"/>
  <c r="K1896" i="2" s="1"/>
  <c r="U1888" i="2"/>
  <c r="I1896" i="2" s="1"/>
  <c r="T1888" i="2"/>
  <c r="S1888" i="2"/>
  <c r="I1895" i="2" s="1"/>
  <c r="R1888" i="2"/>
  <c r="Q1888" i="2"/>
  <c r="E1888" i="2"/>
  <c r="D1888" i="2"/>
  <c r="B1888" i="2"/>
  <c r="J1885" i="2"/>
  <c r="H1885" i="2"/>
  <c r="I1883" i="2"/>
  <c r="H1883" i="2"/>
  <c r="G1883" i="2"/>
  <c r="E1883" i="2"/>
  <c r="K1882" i="2"/>
  <c r="J1882" i="2"/>
  <c r="E1882" i="2"/>
  <c r="J1881" i="2"/>
  <c r="I1881" i="2"/>
  <c r="E1881" i="2"/>
  <c r="J1880" i="2"/>
  <c r="E1880" i="2"/>
  <c r="V1879" i="2"/>
  <c r="U1879" i="2"/>
  <c r="T1879" i="2"/>
  <c r="S1879" i="2"/>
  <c r="R1879" i="2"/>
  <c r="Q1879" i="2"/>
  <c r="K1879" i="2"/>
  <c r="J1879" i="2"/>
  <c r="I1879" i="2"/>
  <c r="H1879" i="2"/>
  <c r="F1879" i="2"/>
  <c r="E1879" i="2"/>
  <c r="D1879" i="2"/>
  <c r="B1879" i="2"/>
  <c r="K1878" i="2"/>
  <c r="J1878" i="2"/>
  <c r="I1878" i="2"/>
  <c r="H1878" i="2"/>
  <c r="G1878" i="2"/>
  <c r="F1878" i="2"/>
  <c r="K1877" i="2"/>
  <c r="J1877" i="2"/>
  <c r="I1877" i="2"/>
  <c r="H1877" i="2"/>
  <c r="G1877" i="2"/>
  <c r="F1877" i="2"/>
  <c r="K1876" i="2"/>
  <c r="J1876" i="2"/>
  <c r="I1876" i="2"/>
  <c r="H1876" i="2"/>
  <c r="G1876" i="2"/>
  <c r="F1876" i="2"/>
  <c r="C1875" i="2"/>
  <c r="V1874" i="2"/>
  <c r="U1874" i="2"/>
  <c r="I1882" i="2" s="1"/>
  <c r="T1874" i="2"/>
  <c r="K1881" i="2" s="1"/>
  <c r="J1884" i="2" s="1"/>
  <c r="S1874" i="2"/>
  <c r="R1874" i="2"/>
  <c r="K1880" i="2" s="1"/>
  <c r="Q1874" i="2"/>
  <c r="I1880" i="2" s="1"/>
  <c r="H1884" i="2" s="1"/>
  <c r="E1874" i="2"/>
  <c r="D1874" i="2"/>
  <c r="B1874" i="2"/>
  <c r="J1871" i="2"/>
  <c r="H1871" i="2"/>
  <c r="I1869" i="2"/>
  <c r="H1869" i="2"/>
  <c r="G1869" i="2"/>
  <c r="E1869" i="2"/>
  <c r="J1868" i="2"/>
  <c r="I1868" i="2"/>
  <c r="E1868" i="2"/>
  <c r="J1867" i="2"/>
  <c r="E1867" i="2"/>
  <c r="V1866" i="2"/>
  <c r="U1866" i="2"/>
  <c r="T1866" i="2"/>
  <c r="S1866" i="2"/>
  <c r="R1866" i="2"/>
  <c r="Q1866" i="2"/>
  <c r="K1866" i="2"/>
  <c r="J1866" i="2"/>
  <c r="I1866" i="2"/>
  <c r="H1866" i="2"/>
  <c r="F1866" i="2"/>
  <c r="E1866" i="2"/>
  <c r="D1866" i="2"/>
  <c r="B1866" i="2"/>
  <c r="K1865" i="2"/>
  <c r="J1865" i="2"/>
  <c r="I1865" i="2"/>
  <c r="H1865" i="2"/>
  <c r="G1865" i="2"/>
  <c r="F1865" i="2"/>
  <c r="C1864" i="2"/>
  <c r="V1863" i="2"/>
  <c r="U1863" i="2"/>
  <c r="T1863" i="2"/>
  <c r="K1868" i="2" s="1"/>
  <c r="S1863" i="2"/>
  <c r="R1863" i="2"/>
  <c r="K1867" i="2" s="1"/>
  <c r="Q1863" i="2"/>
  <c r="I1867" i="2" s="1"/>
  <c r="E1863" i="2"/>
  <c r="D1863" i="2"/>
  <c r="B1863" i="2"/>
  <c r="J1860" i="2"/>
  <c r="H1860" i="2"/>
  <c r="I1858" i="2"/>
  <c r="H1858" i="2"/>
  <c r="G1858" i="2"/>
  <c r="E1858" i="2"/>
  <c r="J1857" i="2"/>
  <c r="I1857" i="2"/>
  <c r="E1857" i="2"/>
  <c r="J1856" i="2"/>
  <c r="E1856" i="2"/>
  <c r="V1855" i="2"/>
  <c r="U1855" i="2"/>
  <c r="T1855" i="2"/>
  <c r="S1855" i="2"/>
  <c r="R1855" i="2"/>
  <c r="Q1855" i="2"/>
  <c r="K1855" i="2"/>
  <c r="J1855" i="2"/>
  <c r="I1855" i="2"/>
  <c r="H1855" i="2"/>
  <c r="F1855" i="2"/>
  <c r="E1855" i="2"/>
  <c r="D1855" i="2"/>
  <c r="B1855" i="2"/>
  <c r="K1854" i="2"/>
  <c r="J1854" i="2"/>
  <c r="I1854" i="2"/>
  <c r="H1854" i="2"/>
  <c r="G1854" i="2"/>
  <c r="F1854" i="2"/>
  <c r="C1853" i="2"/>
  <c r="V1852" i="2"/>
  <c r="U1852" i="2"/>
  <c r="T1852" i="2"/>
  <c r="K1857" i="2" s="1"/>
  <c r="S1852" i="2"/>
  <c r="R1852" i="2"/>
  <c r="K1856" i="2" s="1"/>
  <c r="P1861" i="2" s="1"/>
  <c r="Q1852" i="2"/>
  <c r="I1856" i="2" s="1"/>
  <c r="E1852" i="2"/>
  <c r="D1852" i="2"/>
  <c r="B1852" i="2"/>
  <c r="J1849" i="2"/>
  <c r="H1849" i="2"/>
  <c r="I1847" i="2"/>
  <c r="H1847" i="2"/>
  <c r="G1847" i="2"/>
  <c r="E1847" i="2"/>
  <c r="J1846" i="2"/>
  <c r="I1846" i="2"/>
  <c r="E1846" i="2"/>
  <c r="J1845" i="2"/>
  <c r="E1845" i="2"/>
  <c r="K1844" i="2"/>
  <c r="J1844" i="2"/>
  <c r="E1844" i="2"/>
  <c r="V1843" i="2"/>
  <c r="U1843" i="2"/>
  <c r="T1843" i="2"/>
  <c r="K1845" i="2" s="1"/>
  <c r="S1843" i="2"/>
  <c r="R1843" i="2"/>
  <c r="Q1843" i="2"/>
  <c r="K1843" i="2"/>
  <c r="J1843" i="2"/>
  <c r="I1843" i="2"/>
  <c r="H1843" i="2"/>
  <c r="F1843" i="2"/>
  <c r="E1843" i="2"/>
  <c r="D1843" i="2"/>
  <c r="B1843" i="2"/>
  <c r="K1842" i="2"/>
  <c r="J1842" i="2"/>
  <c r="I1842" i="2"/>
  <c r="H1842" i="2"/>
  <c r="G1842" i="2"/>
  <c r="F1842" i="2"/>
  <c r="K1841" i="2"/>
  <c r="J1841" i="2"/>
  <c r="I1841" i="2"/>
  <c r="H1841" i="2"/>
  <c r="G1841" i="2"/>
  <c r="F1841" i="2"/>
  <c r="K1840" i="2"/>
  <c r="J1840" i="2"/>
  <c r="I1840" i="2"/>
  <c r="H1840" i="2"/>
  <c r="G1840" i="2"/>
  <c r="F1840" i="2"/>
  <c r="C1839" i="2"/>
  <c r="V1838" i="2"/>
  <c r="K1846" i="2" s="1"/>
  <c r="U1838" i="2"/>
  <c r="T1838" i="2"/>
  <c r="S1838" i="2"/>
  <c r="I1845" i="2" s="1"/>
  <c r="R1838" i="2"/>
  <c r="Q1838" i="2"/>
  <c r="I1844" i="2" s="1"/>
  <c r="H1848" i="2" s="1"/>
  <c r="E1838" i="2"/>
  <c r="D1838" i="2"/>
  <c r="B1838" i="2"/>
  <c r="A1837" i="2"/>
  <c r="J1835" i="2"/>
  <c r="I1835" i="2"/>
  <c r="J1834" i="2"/>
  <c r="I1834" i="2"/>
  <c r="A1833" i="2"/>
  <c r="J1829" i="2"/>
  <c r="H1829" i="2"/>
  <c r="I1827" i="2"/>
  <c r="H1827" i="2"/>
  <c r="G1827" i="2"/>
  <c r="E1827" i="2"/>
  <c r="J1826" i="2"/>
  <c r="I1826" i="2"/>
  <c r="E1826" i="2"/>
  <c r="J1825" i="2"/>
  <c r="E1825" i="2"/>
  <c r="K1824" i="2"/>
  <c r="J1824" i="2"/>
  <c r="E1824" i="2"/>
  <c r="V1823" i="2"/>
  <c r="U1823" i="2"/>
  <c r="T1823" i="2"/>
  <c r="S1823" i="2"/>
  <c r="R1823" i="2"/>
  <c r="Q1823" i="2"/>
  <c r="K1823" i="2"/>
  <c r="J1823" i="2"/>
  <c r="I1823" i="2"/>
  <c r="H1823" i="2"/>
  <c r="F1823" i="2"/>
  <c r="E1823" i="2"/>
  <c r="D1823" i="2"/>
  <c r="B1823" i="2"/>
  <c r="V1822" i="2"/>
  <c r="U1822" i="2"/>
  <c r="T1822" i="2"/>
  <c r="S1822" i="2"/>
  <c r="R1822" i="2"/>
  <c r="Q1822" i="2"/>
  <c r="K1822" i="2"/>
  <c r="J1822" i="2"/>
  <c r="I1822" i="2"/>
  <c r="H1822" i="2"/>
  <c r="F1822" i="2"/>
  <c r="E1822" i="2"/>
  <c r="D1822" i="2"/>
  <c r="B1822" i="2"/>
  <c r="V1821" i="2"/>
  <c r="U1821" i="2"/>
  <c r="T1821" i="2"/>
  <c r="S1821" i="2"/>
  <c r="R1821" i="2"/>
  <c r="Q1821" i="2"/>
  <c r="K1821" i="2"/>
  <c r="J1821" i="2"/>
  <c r="I1821" i="2"/>
  <c r="H1821" i="2"/>
  <c r="F1821" i="2"/>
  <c r="E1821" i="2"/>
  <c r="D1821" i="2"/>
  <c r="B1821" i="2"/>
  <c r="V1820" i="2"/>
  <c r="U1820" i="2"/>
  <c r="T1820" i="2"/>
  <c r="S1820" i="2"/>
  <c r="R1820" i="2"/>
  <c r="Q1820" i="2"/>
  <c r="K1820" i="2"/>
  <c r="J1820" i="2"/>
  <c r="I1820" i="2"/>
  <c r="H1820" i="2"/>
  <c r="F1820" i="2"/>
  <c r="E1820" i="2"/>
  <c r="D1820" i="2"/>
  <c r="B1820" i="2"/>
  <c r="V1819" i="2"/>
  <c r="U1819" i="2"/>
  <c r="T1819" i="2"/>
  <c r="S1819" i="2"/>
  <c r="R1819" i="2"/>
  <c r="Q1819" i="2"/>
  <c r="K1819" i="2"/>
  <c r="J1819" i="2"/>
  <c r="I1819" i="2"/>
  <c r="H1819" i="2"/>
  <c r="F1819" i="2"/>
  <c r="E1819" i="2"/>
  <c r="D1819" i="2"/>
  <c r="B1819" i="2"/>
  <c r="V1818" i="2"/>
  <c r="U1818" i="2"/>
  <c r="T1818" i="2"/>
  <c r="S1818" i="2"/>
  <c r="R1818" i="2"/>
  <c r="Q1818" i="2"/>
  <c r="K1818" i="2"/>
  <c r="J1818" i="2"/>
  <c r="I1818" i="2"/>
  <c r="H1818" i="2"/>
  <c r="F1818" i="2"/>
  <c r="E1818" i="2"/>
  <c r="D1818" i="2"/>
  <c r="B1818" i="2"/>
  <c r="K1817" i="2"/>
  <c r="J1817" i="2"/>
  <c r="I1817" i="2"/>
  <c r="H1817" i="2"/>
  <c r="G1817" i="2"/>
  <c r="F1817" i="2"/>
  <c r="K1816" i="2"/>
  <c r="J1816" i="2"/>
  <c r="I1816" i="2"/>
  <c r="H1816" i="2"/>
  <c r="G1816" i="2"/>
  <c r="F1816" i="2"/>
  <c r="K1815" i="2"/>
  <c r="J1815" i="2"/>
  <c r="I1815" i="2"/>
  <c r="H1815" i="2"/>
  <c r="G1815" i="2"/>
  <c r="F1815" i="2"/>
  <c r="K1814" i="2"/>
  <c r="J1814" i="2"/>
  <c r="I1814" i="2"/>
  <c r="H1814" i="2"/>
  <c r="G1814" i="2"/>
  <c r="F1814" i="2"/>
  <c r="C1813" i="2"/>
  <c r="V1812" i="2"/>
  <c r="U1812" i="2"/>
  <c r="T1812" i="2"/>
  <c r="K1825" i="2" s="1"/>
  <c r="S1812" i="2"/>
  <c r="I1825" i="2" s="1"/>
  <c r="R1812" i="2"/>
  <c r="Q1812" i="2"/>
  <c r="I1824" i="2" s="1"/>
  <c r="E1812" i="2"/>
  <c r="D1812" i="2"/>
  <c r="B1812" i="2"/>
  <c r="J1809" i="2"/>
  <c r="H1809" i="2"/>
  <c r="I1807" i="2"/>
  <c r="H1807" i="2"/>
  <c r="G1807" i="2"/>
  <c r="E1807" i="2"/>
  <c r="K1806" i="2"/>
  <c r="J1806" i="2"/>
  <c r="E1806" i="2"/>
  <c r="J1805" i="2"/>
  <c r="I1805" i="2"/>
  <c r="E1805" i="2"/>
  <c r="J1804" i="2"/>
  <c r="E1804" i="2"/>
  <c r="V1803" i="2"/>
  <c r="U1803" i="2"/>
  <c r="T1803" i="2"/>
  <c r="S1803" i="2"/>
  <c r="R1803" i="2"/>
  <c r="Q1803" i="2"/>
  <c r="K1803" i="2"/>
  <c r="J1803" i="2"/>
  <c r="I1803" i="2"/>
  <c r="H1803" i="2"/>
  <c r="F1803" i="2"/>
  <c r="E1803" i="2"/>
  <c r="D1803" i="2"/>
  <c r="B1803" i="2"/>
  <c r="V1802" i="2"/>
  <c r="U1802" i="2"/>
  <c r="T1802" i="2"/>
  <c r="S1802" i="2"/>
  <c r="R1802" i="2"/>
  <c r="K1804" i="2" s="1"/>
  <c r="Q1802" i="2"/>
  <c r="K1802" i="2"/>
  <c r="J1802" i="2"/>
  <c r="I1802" i="2"/>
  <c r="H1802" i="2"/>
  <c r="F1802" i="2"/>
  <c r="E1802" i="2"/>
  <c r="D1802" i="2"/>
  <c r="B1802" i="2"/>
  <c r="K1801" i="2"/>
  <c r="J1801" i="2"/>
  <c r="I1801" i="2"/>
  <c r="H1801" i="2"/>
  <c r="G1801" i="2"/>
  <c r="F1801" i="2"/>
  <c r="K1800" i="2"/>
  <c r="J1800" i="2"/>
  <c r="I1800" i="2"/>
  <c r="H1800" i="2"/>
  <c r="G1800" i="2"/>
  <c r="F1800" i="2"/>
  <c r="K1799" i="2"/>
  <c r="P1810" i="2" s="1"/>
  <c r="J1799" i="2"/>
  <c r="I1799" i="2"/>
  <c r="H1799" i="2"/>
  <c r="G1799" i="2"/>
  <c r="F1799" i="2"/>
  <c r="C1798" i="2"/>
  <c r="V1797" i="2"/>
  <c r="U1797" i="2"/>
  <c r="I1806" i="2" s="1"/>
  <c r="T1797" i="2"/>
  <c r="K1805" i="2" s="1"/>
  <c r="S1797" i="2"/>
  <c r="R1797" i="2"/>
  <c r="Q1797" i="2"/>
  <c r="I1804" i="2" s="1"/>
  <c r="E1797" i="2"/>
  <c r="D1797" i="2"/>
  <c r="B1797" i="2"/>
  <c r="J1794" i="2"/>
  <c r="H1794" i="2"/>
  <c r="I1792" i="2"/>
  <c r="H1792" i="2"/>
  <c r="G1792" i="2"/>
  <c r="E1792" i="2"/>
  <c r="J1791" i="2"/>
  <c r="E1791" i="2"/>
  <c r="J1790" i="2"/>
  <c r="I1790" i="2"/>
  <c r="E1790" i="2"/>
  <c r="J1789" i="2"/>
  <c r="E1789" i="2"/>
  <c r="V1788" i="2"/>
  <c r="K1791" i="2" s="1"/>
  <c r="J1793" i="2" s="1"/>
  <c r="U1788" i="2"/>
  <c r="T1788" i="2"/>
  <c r="S1788" i="2"/>
  <c r="R1788" i="2"/>
  <c r="Q1788" i="2"/>
  <c r="K1788" i="2"/>
  <c r="J1788" i="2"/>
  <c r="I1788" i="2"/>
  <c r="H1788" i="2"/>
  <c r="F1788" i="2"/>
  <c r="E1788" i="2"/>
  <c r="D1788" i="2"/>
  <c r="B1788" i="2"/>
  <c r="V1787" i="2"/>
  <c r="U1787" i="2"/>
  <c r="T1787" i="2"/>
  <c r="S1787" i="2"/>
  <c r="R1787" i="2"/>
  <c r="K1789" i="2" s="1"/>
  <c r="Q1787" i="2"/>
  <c r="K1787" i="2"/>
  <c r="J1787" i="2"/>
  <c r="I1787" i="2"/>
  <c r="H1787" i="2"/>
  <c r="F1787" i="2"/>
  <c r="E1787" i="2"/>
  <c r="D1787" i="2"/>
  <c r="B1787" i="2"/>
  <c r="K1786" i="2"/>
  <c r="J1786" i="2"/>
  <c r="I1786" i="2"/>
  <c r="H1786" i="2"/>
  <c r="G1786" i="2"/>
  <c r="F1786" i="2"/>
  <c r="K1785" i="2"/>
  <c r="J1785" i="2"/>
  <c r="I1785" i="2"/>
  <c r="H1785" i="2"/>
  <c r="G1785" i="2"/>
  <c r="F1785" i="2"/>
  <c r="K1784" i="2"/>
  <c r="J1784" i="2"/>
  <c r="I1784" i="2"/>
  <c r="H1784" i="2"/>
  <c r="G1784" i="2"/>
  <c r="F1784" i="2"/>
  <c r="K1783" i="2"/>
  <c r="J1783" i="2"/>
  <c r="I1783" i="2"/>
  <c r="H1783" i="2"/>
  <c r="G1783" i="2"/>
  <c r="F1783" i="2"/>
  <c r="C1782" i="2"/>
  <c r="V1781" i="2"/>
  <c r="U1781" i="2"/>
  <c r="I1791" i="2" s="1"/>
  <c r="T1781" i="2"/>
  <c r="K1790" i="2" s="1"/>
  <c r="S1781" i="2"/>
  <c r="R1781" i="2"/>
  <c r="Q1781" i="2"/>
  <c r="I1789" i="2" s="1"/>
  <c r="E1781" i="2"/>
  <c r="D1781" i="2"/>
  <c r="B1781" i="2"/>
  <c r="J1778" i="2"/>
  <c r="H1778" i="2"/>
  <c r="I1776" i="2"/>
  <c r="H1776" i="2"/>
  <c r="G1776" i="2"/>
  <c r="E1776" i="2"/>
  <c r="J1775" i="2"/>
  <c r="E1775" i="2"/>
  <c r="J1774" i="2"/>
  <c r="I1774" i="2"/>
  <c r="E1774" i="2"/>
  <c r="J1773" i="2"/>
  <c r="E1773" i="2"/>
  <c r="V1772" i="2"/>
  <c r="K1775" i="2" s="1"/>
  <c r="U1772" i="2"/>
  <c r="T1772" i="2"/>
  <c r="S1772" i="2"/>
  <c r="R1772" i="2"/>
  <c r="Q1772" i="2"/>
  <c r="K1772" i="2"/>
  <c r="J1772" i="2"/>
  <c r="I1772" i="2"/>
  <c r="H1772" i="2"/>
  <c r="F1772" i="2"/>
  <c r="E1772" i="2"/>
  <c r="D1772" i="2"/>
  <c r="B1772" i="2"/>
  <c r="V1771" i="2"/>
  <c r="U1771" i="2"/>
  <c r="T1771" i="2"/>
  <c r="S1771" i="2"/>
  <c r="R1771" i="2"/>
  <c r="Q1771" i="2"/>
  <c r="K1771" i="2"/>
  <c r="J1771" i="2"/>
  <c r="I1771" i="2"/>
  <c r="H1771" i="2"/>
  <c r="F1771" i="2"/>
  <c r="E1771" i="2"/>
  <c r="D1771" i="2"/>
  <c r="B1771" i="2"/>
  <c r="V1770" i="2"/>
  <c r="U1770" i="2"/>
  <c r="T1770" i="2"/>
  <c r="K1774" i="2" s="1"/>
  <c r="S1770" i="2"/>
  <c r="R1770" i="2"/>
  <c r="Q1770" i="2"/>
  <c r="K1770" i="2"/>
  <c r="J1770" i="2"/>
  <c r="I1770" i="2"/>
  <c r="H1770" i="2"/>
  <c r="F1770" i="2"/>
  <c r="E1770" i="2"/>
  <c r="D1770" i="2"/>
  <c r="B1770" i="2"/>
  <c r="K1769" i="2"/>
  <c r="J1769" i="2"/>
  <c r="I1769" i="2"/>
  <c r="H1769" i="2"/>
  <c r="G1769" i="2"/>
  <c r="F1769" i="2"/>
  <c r="K1768" i="2"/>
  <c r="J1768" i="2"/>
  <c r="I1768" i="2"/>
  <c r="H1768" i="2"/>
  <c r="G1768" i="2"/>
  <c r="F1768" i="2"/>
  <c r="K1767" i="2"/>
  <c r="J1767" i="2"/>
  <c r="I1767" i="2"/>
  <c r="H1767" i="2"/>
  <c r="G1767" i="2"/>
  <c r="F1767" i="2"/>
  <c r="K1766" i="2"/>
  <c r="J1766" i="2"/>
  <c r="I1766" i="2"/>
  <c r="H1766" i="2"/>
  <c r="G1766" i="2"/>
  <c r="F1766" i="2"/>
  <c r="C1765" i="2"/>
  <c r="V1764" i="2"/>
  <c r="U1764" i="2"/>
  <c r="I1775" i="2" s="1"/>
  <c r="T1764" i="2"/>
  <c r="S1764" i="2"/>
  <c r="R1764" i="2"/>
  <c r="Q1764" i="2"/>
  <c r="I1773" i="2" s="1"/>
  <c r="E1764" i="2"/>
  <c r="D1764" i="2"/>
  <c r="B1764" i="2"/>
  <c r="J1761" i="2"/>
  <c r="H1761" i="2"/>
  <c r="I1759" i="2"/>
  <c r="H1759" i="2"/>
  <c r="G1759" i="2"/>
  <c r="E1759" i="2"/>
  <c r="J1758" i="2"/>
  <c r="E1758" i="2"/>
  <c r="K1757" i="2"/>
  <c r="J1757" i="2"/>
  <c r="E1757" i="2"/>
  <c r="J1756" i="2"/>
  <c r="I1756" i="2"/>
  <c r="E1756" i="2"/>
  <c r="V1755" i="2"/>
  <c r="U1755" i="2"/>
  <c r="T1755" i="2"/>
  <c r="S1755" i="2"/>
  <c r="R1755" i="2"/>
  <c r="Q1755" i="2"/>
  <c r="K1755" i="2"/>
  <c r="J1755" i="2"/>
  <c r="I1755" i="2"/>
  <c r="H1755" i="2"/>
  <c r="F1755" i="2"/>
  <c r="E1755" i="2"/>
  <c r="D1755" i="2"/>
  <c r="B1755" i="2"/>
  <c r="V1754" i="2"/>
  <c r="U1754" i="2"/>
  <c r="T1754" i="2"/>
  <c r="S1754" i="2"/>
  <c r="R1754" i="2"/>
  <c r="Q1754" i="2"/>
  <c r="K1754" i="2"/>
  <c r="J1754" i="2"/>
  <c r="I1754" i="2"/>
  <c r="H1754" i="2"/>
  <c r="F1754" i="2"/>
  <c r="E1754" i="2"/>
  <c r="D1754" i="2"/>
  <c r="B1754" i="2"/>
  <c r="V1753" i="2"/>
  <c r="U1753" i="2"/>
  <c r="T1753" i="2"/>
  <c r="S1753" i="2"/>
  <c r="R1753" i="2"/>
  <c r="Q1753" i="2"/>
  <c r="K1753" i="2"/>
  <c r="J1753" i="2"/>
  <c r="I1753" i="2"/>
  <c r="H1753" i="2"/>
  <c r="F1753" i="2"/>
  <c r="E1753" i="2"/>
  <c r="D1753" i="2"/>
  <c r="B1753" i="2"/>
  <c r="K1752" i="2"/>
  <c r="J1752" i="2"/>
  <c r="I1752" i="2"/>
  <c r="H1752" i="2"/>
  <c r="G1752" i="2"/>
  <c r="F1752" i="2"/>
  <c r="K1751" i="2"/>
  <c r="J1751" i="2"/>
  <c r="I1751" i="2"/>
  <c r="H1751" i="2"/>
  <c r="G1751" i="2"/>
  <c r="F1751" i="2"/>
  <c r="K1750" i="2"/>
  <c r="J1750" i="2"/>
  <c r="I1750" i="2"/>
  <c r="H1750" i="2"/>
  <c r="G1750" i="2"/>
  <c r="F1750" i="2"/>
  <c r="K1749" i="2"/>
  <c r="J1749" i="2"/>
  <c r="I1749" i="2"/>
  <c r="H1749" i="2"/>
  <c r="G1749" i="2"/>
  <c r="F1749" i="2"/>
  <c r="C1748" i="2"/>
  <c r="V1747" i="2"/>
  <c r="U1747" i="2"/>
  <c r="I1758" i="2" s="1"/>
  <c r="T1747" i="2"/>
  <c r="S1747" i="2"/>
  <c r="I1757" i="2" s="1"/>
  <c r="R1747" i="2"/>
  <c r="Q1747" i="2"/>
  <c r="E1747" i="2"/>
  <c r="D1747" i="2"/>
  <c r="B1747" i="2"/>
  <c r="J1744" i="2"/>
  <c r="H1744" i="2"/>
  <c r="I1742" i="2"/>
  <c r="H1742" i="2"/>
  <c r="G1742" i="2"/>
  <c r="E1742" i="2"/>
  <c r="J1741" i="2"/>
  <c r="I1741" i="2"/>
  <c r="E1741" i="2"/>
  <c r="J1740" i="2"/>
  <c r="E1740" i="2"/>
  <c r="K1739" i="2"/>
  <c r="P1745" i="2" s="1"/>
  <c r="J1739" i="2"/>
  <c r="E1739" i="2"/>
  <c r="V1738" i="2"/>
  <c r="U1738" i="2"/>
  <c r="T1738" i="2"/>
  <c r="K1740" i="2" s="1"/>
  <c r="S1738" i="2"/>
  <c r="R1738" i="2"/>
  <c r="Q1738" i="2"/>
  <c r="K1738" i="2"/>
  <c r="J1738" i="2"/>
  <c r="I1738" i="2"/>
  <c r="H1738" i="2"/>
  <c r="F1738" i="2"/>
  <c r="E1738" i="2"/>
  <c r="D1738" i="2"/>
  <c r="B1738" i="2"/>
  <c r="K1737" i="2"/>
  <c r="J1737" i="2"/>
  <c r="I1737" i="2"/>
  <c r="H1737" i="2"/>
  <c r="G1737" i="2"/>
  <c r="F1737" i="2"/>
  <c r="K1736" i="2"/>
  <c r="J1736" i="2"/>
  <c r="I1736" i="2"/>
  <c r="H1736" i="2"/>
  <c r="G1736" i="2"/>
  <c r="F1736" i="2"/>
  <c r="K1735" i="2"/>
  <c r="J1735" i="2"/>
  <c r="I1735" i="2"/>
  <c r="H1735" i="2"/>
  <c r="G1735" i="2"/>
  <c r="F1735" i="2"/>
  <c r="C1734" i="2"/>
  <c r="V1733" i="2"/>
  <c r="K1741" i="2" s="1"/>
  <c r="U1733" i="2"/>
  <c r="T1733" i="2"/>
  <c r="S1733" i="2"/>
  <c r="I1740" i="2" s="1"/>
  <c r="R1733" i="2"/>
  <c r="Q1733" i="2"/>
  <c r="I1739" i="2" s="1"/>
  <c r="E1733" i="2"/>
  <c r="D1733" i="2"/>
  <c r="B1733" i="2"/>
  <c r="J1730" i="2"/>
  <c r="H1730" i="2"/>
  <c r="I1728" i="2"/>
  <c r="H1728" i="2"/>
  <c r="G1728" i="2"/>
  <c r="E1728" i="2"/>
  <c r="J1727" i="2"/>
  <c r="E1727" i="2"/>
  <c r="K1726" i="2"/>
  <c r="J1726" i="2"/>
  <c r="E1726" i="2"/>
  <c r="J1725" i="2"/>
  <c r="I1725" i="2"/>
  <c r="E1725" i="2"/>
  <c r="V1724" i="2"/>
  <c r="U1724" i="2"/>
  <c r="T1724" i="2"/>
  <c r="S1724" i="2"/>
  <c r="R1724" i="2"/>
  <c r="K1725" i="2" s="1"/>
  <c r="Q1724" i="2"/>
  <c r="K1724" i="2"/>
  <c r="J1724" i="2"/>
  <c r="I1724" i="2"/>
  <c r="H1724" i="2"/>
  <c r="F1724" i="2"/>
  <c r="E1724" i="2"/>
  <c r="D1724" i="2"/>
  <c r="B1724" i="2"/>
  <c r="K1723" i="2"/>
  <c r="J1723" i="2"/>
  <c r="I1723" i="2"/>
  <c r="H1723" i="2"/>
  <c r="G1723" i="2"/>
  <c r="F1723" i="2"/>
  <c r="K1722" i="2"/>
  <c r="J1722" i="2"/>
  <c r="I1722" i="2"/>
  <c r="H1722" i="2"/>
  <c r="G1722" i="2"/>
  <c r="F1722" i="2"/>
  <c r="K1721" i="2"/>
  <c r="J1721" i="2"/>
  <c r="I1721" i="2"/>
  <c r="H1721" i="2"/>
  <c r="G1721" i="2"/>
  <c r="F1721" i="2"/>
  <c r="C1720" i="2"/>
  <c r="V1719" i="2"/>
  <c r="K1727" i="2" s="1"/>
  <c r="U1719" i="2"/>
  <c r="I1727" i="2" s="1"/>
  <c r="T1719" i="2"/>
  <c r="S1719" i="2"/>
  <c r="I1726" i="2" s="1"/>
  <c r="R1719" i="2"/>
  <c r="Q1719" i="2"/>
  <c r="E1719" i="2"/>
  <c r="D1719" i="2"/>
  <c r="B1719" i="2"/>
  <c r="J1716" i="2"/>
  <c r="H1716" i="2"/>
  <c r="I1714" i="2"/>
  <c r="H1714" i="2"/>
  <c r="G1714" i="2"/>
  <c r="E1714" i="2"/>
  <c r="K1713" i="2"/>
  <c r="J1713" i="2"/>
  <c r="E1713" i="2"/>
  <c r="K1712" i="2"/>
  <c r="J1712" i="2"/>
  <c r="I1712" i="2"/>
  <c r="E1712" i="2"/>
  <c r="J1711" i="2"/>
  <c r="I1711" i="2"/>
  <c r="E1711" i="2"/>
  <c r="V1710" i="2"/>
  <c r="U1710" i="2"/>
  <c r="T1710" i="2"/>
  <c r="S1710" i="2"/>
  <c r="R1710" i="2"/>
  <c r="K1711" i="2" s="1"/>
  <c r="J1715" i="2" s="1"/>
  <c r="Q1710" i="2"/>
  <c r="K1710" i="2"/>
  <c r="J1710" i="2"/>
  <c r="I1710" i="2"/>
  <c r="H1710" i="2"/>
  <c r="F1710" i="2"/>
  <c r="E1710" i="2"/>
  <c r="D1710" i="2"/>
  <c r="B1710" i="2"/>
  <c r="K1709" i="2"/>
  <c r="J1709" i="2"/>
  <c r="I1709" i="2"/>
  <c r="H1709" i="2"/>
  <c r="G1709" i="2"/>
  <c r="F1709" i="2"/>
  <c r="K1708" i="2"/>
  <c r="J1708" i="2"/>
  <c r="I1708" i="2"/>
  <c r="H1708" i="2"/>
  <c r="G1708" i="2"/>
  <c r="F1708" i="2"/>
  <c r="K1707" i="2"/>
  <c r="J1707" i="2"/>
  <c r="I1707" i="2"/>
  <c r="H1707" i="2"/>
  <c r="G1707" i="2"/>
  <c r="F1707" i="2"/>
  <c r="C1706" i="2"/>
  <c r="V1705" i="2"/>
  <c r="U1705" i="2"/>
  <c r="I1713" i="2" s="1"/>
  <c r="T1705" i="2"/>
  <c r="S1705" i="2"/>
  <c r="R1705" i="2"/>
  <c r="Q1705" i="2"/>
  <c r="E1705" i="2"/>
  <c r="D1705" i="2"/>
  <c r="B1705" i="2"/>
  <c r="J1702" i="2"/>
  <c r="H1702" i="2"/>
  <c r="I1700" i="2"/>
  <c r="H1700" i="2"/>
  <c r="G1700" i="2"/>
  <c r="E1700" i="2"/>
  <c r="J1699" i="2"/>
  <c r="I1699" i="2"/>
  <c r="E1699" i="2"/>
  <c r="J1698" i="2"/>
  <c r="E1698" i="2"/>
  <c r="K1697" i="2"/>
  <c r="J1697" i="2"/>
  <c r="E1697" i="2"/>
  <c r="V1696" i="2"/>
  <c r="U1696" i="2"/>
  <c r="T1696" i="2"/>
  <c r="S1696" i="2"/>
  <c r="R1696" i="2"/>
  <c r="Q1696" i="2"/>
  <c r="K1696" i="2"/>
  <c r="J1696" i="2"/>
  <c r="I1696" i="2"/>
  <c r="H1696" i="2"/>
  <c r="F1696" i="2"/>
  <c r="E1696" i="2"/>
  <c r="D1696" i="2"/>
  <c r="B1696" i="2"/>
  <c r="V1695" i="2"/>
  <c r="K1699" i="2" s="1"/>
  <c r="U1695" i="2"/>
  <c r="T1695" i="2"/>
  <c r="S1695" i="2"/>
  <c r="R1695" i="2"/>
  <c r="Q1695" i="2"/>
  <c r="K1695" i="2"/>
  <c r="J1695" i="2"/>
  <c r="I1695" i="2"/>
  <c r="H1695" i="2"/>
  <c r="F1695" i="2"/>
  <c r="E1695" i="2"/>
  <c r="D1695" i="2"/>
  <c r="B1695" i="2"/>
  <c r="K1694" i="2"/>
  <c r="J1694" i="2"/>
  <c r="I1694" i="2"/>
  <c r="H1694" i="2"/>
  <c r="G1694" i="2"/>
  <c r="F1694" i="2"/>
  <c r="K1693" i="2"/>
  <c r="J1693" i="2"/>
  <c r="I1693" i="2"/>
  <c r="H1693" i="2"/>
  <c r="G1693" i="2"/>
  <c r="F1693" i="2"/>
  <c r="K1692" i="2"/>
  <c r="J1692" i="2"/>
  <c r="I1692" i="2"/>
  <c r="H1692" i="2"/>
  <c r="G1692" i="2"/>
  <c r="F1692" i="2"/>
  <c r="K1691" i="2"/>
  <c r="J1691" i="2"/>
  <c r="I1691" i="2"/>
  <c r="H1691" i="2"/>
  <c r="G1691" i="2"/>
  <c r="F1691" i="2"/>
  <c r="C1690" i="2"/>
  <c r="V1689" i="2"/>
  <c r="U1689" i="2"/>
  <c r="T1689" i="2"/>
  <c r="K1698" i="2" s="1"/>
  <c r="S1689" i="2"/>
  <c r="I1698" i="2" s="1"/>
  <c r="R1689" i="2"/>
  <c r="Q1689" i="2"/>
  <c r="I1697" i="2" s="1"/>
  <c r="E1689" i="2"/>
  <c r="D1689" i="2"/>
  <c r="B1689" i="2"/>
  <c r="J1686" i="2"/>
  <c r="H1686" i="2"/>
  <c r="I1684" i="2"/>
  <c r="H1684" i="2"/>
  <c r="G1684" i="2"/>
  <c r="E1684" i="2"/>
  <c r="J1683" i="2"/>
  <c r="E1683" i="2"/>
  <c r="J1682" i="2"/>
  <c r="I1682" i="2"/>
  <c r="E1682" i="2"/>
  <c r="K1681" i="2"/>
  <c r="J1681" i="2"/>
  <c r="E1681" i="2"/>
  <c r="V1680" i="2"/>
  <c r="U1680" i="2"/>
  <c r="T1680" i="2"/>
  <c r="S1680" i="2"/>
  <c r="R1680" i="2"/>
  <c r="Q1680" i="2"/>
  <c r="K1680" i="2"/>
  <c r="J1680" i="2"/>
  <c r="I1680" i="2"/>
  <c r="H1680" i="2"/>
  <c r="F1680" i="2"/>
  <c r="E1680" i="2"/>
  <c r="D1680" i="2"/>
  <c r="B1680" i="2"/>
  <c r="V1679" i="2"/>
  <c r="K1683" i="2" s="1"/>
  <c r="U1679" i="2"/>
  <c r="T1679" i="2"/>
  <c r="S1679" i="2"/>
  <c r="R1679" i="2"/>
  <c r="Q1679" i="2"/>
  <c r="K1679" i="2"/>
  <c r="J1679" i="2"/>
  <c r="I1679" i="2"/>
  <c r="H1679" i="2"/>
  <c r="F1679" i="2"/>
  <c r="E1679" i="2"/>
  <c r="D1679" i="2"/>
  <c r="B1679" i="2"/>
  <c r="V1678" i="2"/>
  <c r="U1678" i="2"/>
  <c r="T1678" i="2"/>
  <c r="S1678" i="2"/>
  <c r="R1678" i="2"/>
  <c r="Q1678" i="2"/>
  <c r="K1678" i="2"/>
  <c r="J1678" i="2"/>
  <c r="I1678" i="2"/>
  <c r="H1678" i="2"/>
  <c r="F1678" i="2"/>
  <c r="E1678" i="2"/>
  <c r="D1678" i="2"/>
  <c r="B1678" i="2"/>
  <c r="K1677" i="2"/>
  <c r="J1677" i="2"/>
  <c r="I1677" i="2"/>
  <c r="H1677" i="2"/>
  <c r="G1677" i="2"/>
  <c r="F1677" i="2"/>
  <c r="K1676" i="2"/>
  <c r="J1676" i="2"/>
  <c r="I1676" i="2"/>
  <c r="H1676" i="2"/>
  <c r="G1676" i="2"/>
  <c r="F1676" i="2"/>
  <c r="K1675" i="2"/>
  <c r="J1675" i="2"/>
  <c r="I1675" i="2"/>
  <c r="H1675" i="2"/>
  <c r="G1675" i="2"/>
  <c r="F1675" i="2"/>
  <c r="K1674" i="2"/>
  <c r="J1674" i="2"/>
  <c r="I1674" i="2"/>
  <c r="H1674" i="2"/>
  <c r="G1674" i="2"/>
  <c r="F1674" i="2"/>
  <c r="C1673" i="2"/>
  <c r="V1672" i="2"/>
  <c r="U1672" i="2"/>
  <c r="I1683" i="2" s="1"/>
  <c r="T1672" i="2"/>
  <c r="S1672" i="2"/>
  <c r="R1672" i="2"/>
  <c r="Q1672" i="2"/>
  <c r="I1681" i="2" s="1"/>
  <c r="E1672" i="2"/>
  <c r="D1672" i="2"/>
  <c r="B1672" i="2"/>
  <c r="J1669" i="2"/>
  <c r="H1669" i="2"/>
  <c r="I1667" i="2"/>
  <c r="H1667" i="2"/>
  <c r="G1667" i="2"/>
  <c r="E1667" i="2"/>
  <c r="K1666" i="2"/>
  <c r="J1666" i="2"/>
  <c r="E1666" i="2"/>
  <c r="J1665" i="2"/>
  <c r="I1665" i="2"/>
  <c r="E1665" i="2"/>
  <c r="V1664" i="2"/>
  <c r="U1664" i="2"/>
  <c r="T1664" i="2"/>
  <c r="S1664" i="2"/>
  <c r="I1666" i="2" s="1"/>
  <c r="R1664" i="2"/>
  <c r="Q1664" i="2"/>
  <c r="K1664" i="2"/>
  <c r="J1664" i="2"/>
  <c r="I1664" i="2"/>
  <c r="H1664" i="2"/>
  <c r="F1664" i="2"/>
  <c r="E1664" i="2"/>
  <c r="D1664" i="2"/>
  <c r="B1664" i="2"/>
  <c r="V1663" i="2"/>
  <c r="U1663" i="2"/>
  <c r="T1663" i="2"/>
  <c r="S1663" i="2"/>
  <c r="R1663" i="2"/>
  <c r="Q1663" i="2"/>
  <c r="K1663" i="2"/>
  <c r="J1663" i="2"/>
  <c r="I1663" i="2"/>
  <c r="H1663" i="2"/>
  <c r="F1663" i="2"/>
  <c r="E1663" i="2"/>
  <c r="D1663" i="2"/>
  <c r="B1663" i="2"/>
  <c r="K1662" i="2"/>
  <c r="J1662" i="2"/>
  <c r="I1662" i="2"/>
  <c r="H1662" i="2"/>
  <c r="G1662" i="2"/>
  <c r="F1662" i="2"/>
  <c r="K1661" i="2"/>
  <c r="J1661" i="2"/>
  <c r="I1661" i="2"/>
  <c r="H1661" i="2"/>
  <c r="G1661" i="2"/>
  <c r="F1661" i="2"/>
  <c r="K1660" i="2"/>
  <c r="J1660" i="2"/>
  <c r="I1660" i="2"/>
  <c r="H1660" i="2"/>
  <c r="G1660" i="2"/>
  <c r="F1660" i="2"/>
  <c r="V1659" i="2"/>
  <c r="U1659" i="2"/>
  <c r="T1659" i="2"/>
  <c r="S1659" i="2"/>
  <c r="R1659" i="2"/>
  <c r="K1665" i="2" s="1"/>
  <c r="Q1659" i="2"/>
  <c r="E1659" i="2"/>
  <c r="D1659" i="2"/>
  <c r="B1659" i="2"/>
  <c r="O1657" i="2"/>
  <c r="J1656" i="2"/>
  <c r="H1656" i="2"/>
  <c r="K1654" i="2"/>
  <c r="P1657" i="2" s="1"/>
  <c r="J1654" i="2"/>
  <c r="I1654" i="2"/>
  <c r="H1655" i="2" s="1"/>
  <c r="H1654" i="2"/>
  <c r="G1654" i="2"/>
  <c r="F1654" i="2"/>
  <c r="V1653" i="2"/>
  <c r="U1653" i="2"/>
  <c r="T1653" i="2"/>
  <c r="S1653" i="2"/>
  <c r="R1653" i="2"/>
  <c r="Q1653" i="2"/>
  <c r="E1653" i="2"/>
  <c r="D1653" i="2"/>
  <c r="B1653" i="2"/>
  <c r="P1651" i="2"/>
  <c r="J1650" i="2"/>
  <c r="H1650" i="2"/>
  <c r="H1649" i="2"/>
  <c r="K1648" i="2"/>
  <c r="J1649" i="2" s="1"/>
  <c r="J1648" i="2"/>
  <c r="I1648" i="2"/>
  <c r="O1651" i="2" s="1"/>
  <c r="H1648" i="2"/>
  <c r="G1648" i="2"/>
  <c r="F1648" i="2"/>
  <c r="C1647" i="2"/>
  <c r="V1646" i="2"/>
  <c r="U1646" i="2"/>
  <c r="T1646" i="2"/>
  <c r="S1646" i="2"/>
  <c r="R1646" i="2"/>
  <c r="Q1646" i="2"/>
  <c r="E1646" i="2"/>
  <c r="D1646" i="2"/>
  <c r="B1646" i="2"/>
  <c r="J1643" i="2"/>
  <c r="H1643" i="2"/>
  <c r="I1641" i="2"/>
  <c r="H1641" i="2"/>
  <c r="G1641" i="2"/>
  <c r="E1641" i="2"/>
  <c r="K1640" i="2"/>
  <c r="J1640" i="2"/>
  <c r="I1640" i="2"/>
  <c r="E1640" i="2"/>
  <c r="K1639" i="2"/>
  <c r="J1639" i="2"/>
  <c r="E1639" i="2"/>
  <c r="K1638" i="2"/>
  <c r="J1638" i="2"/>
  <c r="I1638" i="2"/>
  <c r="H1638" i="2"/>
  <c r="G1638" i="2"/>
  <c r="F1638" i="2"/>
  <c r="C1637" i="2"/>
  <c r="V1636" i="2"/>
  <c r="U1636" i="2"/>
  <c r="T1636" i="2"/>
  <c r="S1636" i="2"/>
  <c r="R1636" i="2"/>
  <c r="Q1636" i="2"/>
  <c r="I1639" i="2" s="1"/>
  <c r="E1636" i="2"/>
  <c r="D1636" i="2"/>
  <c r="B1636" i="2"/>
  <c r="J1633" i="2"/>
  <c r="H1633" i="2"/>
  <c r="K1631" i="2"/>
  <c r="J1631" i="2"/>
  <c r="I1631" i="2"/>
  <c r="E1631" i="2"/>
  <c r="K1630" i="2"/>
  <c r="J1630" i="2"/>
  <c r="I1630" i="2"/>
  <c r="H1630" i="2"/>
  <c r="G1630" i="2"/>
  <c r="F1630" i="2"/>
  <c r="K1629" i="2"/>
  <c r="J1629" i="2"/>
  <c r="I1629" i="2"/>
  <c r="H1629" i="2"/>
  <c r="G1629" i="2"/>
  <c r="F1629" i="2"/>
  <c r="C1628" i="2"/>
  <c r="V1627" i="2"/>
  <c r="U1627" i="2"/>
  <c r="T1627" i="2"/>
  <c r="S1627" i="2"/>
  <c r="R1627" i="2"/>
  <c r="Q1627" i="2"/>
  <c r="E1627" i="2"/>
  <c r="D1627" i="2"/>
  <c r="B1627" i="2"/>
  <c r="P1625" i="2"/>
  <c r="J1624" i="2"/>
  <c r="H1624" i="2"/>
  <c r="I1622" i="2"/>
  <c r="H1622" i="2"/>
  <c r="G1622" i="2"/>
  <c r="E1622" i="2"/>
  <c r="J1621" i="2"/>
  <c r="I1621" i="2"/>
  <c r="E1621" i="2"/>
  <c r="K1620" i="2"/>
  <c r="J1620" i="2"/>
  <c r="E1620" i="2"/>
  <c r="V1619" i="2"/>
  <c r="U1619" i="2"/>
  <c r="T1619" i="2"/>
  <c r="K1621" i="2" s="1"/>
  <c r="S1619" i="2"/>
  <c r="R1619" i="2"/>
  <c r="Q1619" i="2"/>
  <c r="K1619" i="2"/>
  <c r="J1619" i="2"/>
  <c r="I1619" i="2"/>
  <c r="H1619" i="2"/>
  <c r="F1619" i="2"/>
  <c r="E1619" i="2"/>
  <c r="D1619" i="2"/>
  <c r="B1619" i="2"/>
  <c r="K1618" i="2"/>
  <c r="J1618" i="2"/>
  <c r="I1618" i="2"/>
  <c r="H1618" i="2"/>
  <c r="G1618" i="2"/>
  <c r="F1618" i="2"/>
  <c r="C1617" i="2"/>
  <c r="V1616" i="2"/>
  <c r="U1616" i="2"/>
  <c r="T1616" i="2"/>
  <c r="S1616" i="2"/>
  <c r="R1616" i="2"/>
  <c r="Q1616" i="2"/>
  <c r="I1620" i="2" s="1"/>
  <c r="E1616" i="2"/>
  <c r="D1616" i="2"/>
  <c r="B1616" i="2"/>
  <c r="J1613" i="2"/>
  <c r="H1613" i="2"/>
  <c r="I1611" i="2"/>
  <c r="H1611" i="2"/>
  <c r="G1611" i="2"/>
  <c r="E1611" i="2"/>
  <c r="J1610" i="2"/>
  <c r="E1610" i="2"/>
  <c r="J1609" i="2"/>
  <c r="E1609" i="2"/>
  <c r="K1608" i="2"/>
  <c r="J1608" i="2"/>
  <c r="E1608" i="2"/>
  <c r="V1607" i="2"/>
  <c r="U1607" i="2"/>
  <c r="T1607" i="2"/>
  <c r="K1609" i="2" s="1"/>
  <c r="S1607" i="2"/>
  <c r="R1607" i="2"/>
  <c r="Q1607" i="2"/>
  <c r="K1607" i="2"/>
  <c r="J1607" i="2"/>
  <c r="I1607" i="2"/>
  <c r="H1607" i="2"/>
  <c r="F1607" i="2"/>
  <c r="E1607" i="2"/>
  <c r="D1607" i="2"/>
  <c r="B1607" i="2"/>
  <c r="K1606" i="2"/>
  <c r="J1606" i="2"/>
  <c r="I1606" i="2"/>
  <c r="H1606" i="2"/>
  <c r="G1606" i="2"/>
  <c r="F1606" i="2"/>
  <c r="K1605" i="2"/>
  <c r="J1605" i="2"/>
  <c r="I1605" i="2"/>
  <c r="H1605" i="2"/>
  <c r="G1605" i="2"/>
  <c r="F1605" i="2"/>
  <c r="K1604" i="2"/>
  <c r="J1604" i="2"/>
  <c r="I1604" i="2"/>
  <c r="H1604" i="2"/>
  <c r="G1604" i="2"/>
  <c r="F1604" i="2"/>
  <c r="C1603" i="2"/>
  <c r="V1602" i="2"/>
  <c r="K1610" i="2" s="1"/>
  <c r="U1602" i="2"/>
  <c r="I1610" i="2" s="1"/>
  <c r="T1602" i="2"/>
  <c r="S1602" i="2"/>
  <c r="I1609" i="2" s="1"/>
  <c r="R1602" i="2"/>
  <c r="Q1602" i="2"/>
  <c r="I1608" i="2" s="1"/>
  <c r="E1602" i="2"/>
  <c r="D1602" i="2"/>
  <c r="B1602" i="2"/>
  <c r="J1599" i="2"/>
  <c r="H1599" i="2"/>
  <c r="I1597" i="2"/>
  <c r="H1597" i="2"/>
  <c r="G1597" i="2"/>
  <c r="E1597" i="2"/>
  <c r="J1596" i="2"/>
  <c r="E1596" i="2"/>
  <c r="J1595" i="2"/>
  <c r="I1595" i="2"/>
  <c r="E1595" i="2"/>
  <c r="V1594" i="2"/>
  <c r="U1594" i="2"/>
  <c r="T1594" i="2"/>
  <c r="S1594" i="2"/>
  <c r="I1596" i="2" s="1"/>
  <c r="R1594" i="2"/>
  <c r="K1595" i="2" s="1"/>
  <c r="Q1594" i="2"/>
  <c r="K1594" i="2"/>
  <c r="J1594" i="2"/>
  <c r="I1594" i="2"/>
  <c r="H1594" i="2"/>
  <c r="F1594" i="2"/>
  <c r="E1594" i="2"/>
  <c r="D1594" i="2"/>
  <c r="B1594" i="2"/>
  <c r="K1593" i="2"/>
  <c r="J1593" i="2"/>
  <c r="I1593" i="2"/>
  <c r="H1593" i="2"/>
  <c r="G1593" i="2"/>
  <c r="F1593" i="2"/>
  <c r="K1592" i="2"/>
  <c r="J1592" i="2"/>
  <c r="I1592" i="2"/>
  <c r="H1592" i="2"/>
  <c r="G1592" i="2"/>
  <c r="F1592" i="2"/>
  <c r="K1591" i="2"/>
  <c r="J1591" i="2"/>
  <c r="I1591" i="2"/>
  <c r="H1591" i="2"/>
  <c r="G1591" i="2"/>
  <c r="F1591" i="2"/>
  <c r="V1590" i="2"/>
  <c r="U1590" i="2"/>
  <c r="T1590" i="2"/>
  <c r="K1596" i="2" s="1"/>
  <c r="S1590" i="2"/>
  <c r="R1590" i="2"/>
  <c r="Q1590" i="2"/>
  <c r="E1590" i="2"/>
  <c r="D1590" i="2"/>
  <c r="B1590" i="2"/>
  <c r="J1587" i="2"/>
  <c r="H1587" i="2"/>
  <c r="I1585" i="2"/>
  <c r="H1585" i="2"/>
  <c r="G1585" i="2"/>
  <c r="E1585" i="2"/>
  <c r="J1584" i="2"/>
  <c r="E1584" i="2"/>
  <c r="J1583" i="2"/>
  <c r="E1583" i="2"/>
  <c r="J1582" i="2"/>
  <c r="E1582" i="2"/>
  <c r="V1581" i="2"/>
  <c r="U1581" i="2"/>
  <c r="T1581" i="2"/>
  <c r="S1581" i="2"/>
  <c r="R1581" i="2"/>
  <c r="Q1581" i="2"/>
  <c r="K1581" i="2"/>
  <c r="J1581" i="2"/>
  <c r="I1581" i="2"/>
  <c r="H1581" i="2"/>
  <c r="F1581" i="2"/>
  <c r="E1581" i="2"/>
  <c r="D1581" i="2"/>
  <c r="B1581" i="2"/>
  <c r="K1580" i="2"/>
  <c r="J1580" i="2"/>
  <c r="I1580" i="2"/>
  <c r="H1580" i="2"/>
  <c r="G1580" i="2"/>
  <c r="F1580" i="2"/>
  <c r="K1579" i="2"/>
  <c r="J1579" i="2"/>
  <c r="I1579" i="2"/>
  <c r="H1579" i="2"/>
  <c r="G1579" i="2"/>
  <c r="F1579" i="2"/>
  <c r="K1578" i="2"/>
  <c r="J1578" i="2"/>
  <c r="I1578" i="2"/>
  <c r="H1578" i="2"/>
  <c r="G1578" i="2"/>
  <c r="F1578" i="2"/>
  <c r="C1577" i="2"/>
  <c r="V1576" i="2"/>
  <c r="K1584" i="2" s="1"/>
  <c r="U1576" i="2"/>
  <c r="I1584" i="2" s="1"/>
  <c r="T1576" i="2"/>
  <c r="K1583" i="2" s="1"/>
  <c r="S1576" i="2"/>
  <c r="I1583" i="2" s="1"/>
  <c r="R1576" i="2"/>
  <c r="K1582" i="2" s="1"/>
  <c r="Q1576" i="2"/>
  <c r="I1582" i="2" s="1"/>
  <c r="H1586" i="2" s="1"/>
  <c r="E1576" i="2"/>
  <c r="D1576" i="2"/>
  <c r="B1576" i="2"/>
  <c r="O1574" i="2"/>
  <c r="J1573" i="2"/>
  <c r="H1573" i="2"/>
  <c r="I1571" i="2"/>
  <c r="H1571" i="2"/>
  <c r="G1571" i="2"/>
  <c r="E1571" i="2"/>
  <c r="J1570" i="2"/>
  <c r="E1570" i="2"/>
  <c r="J1569" i="2"/>
  <c r="E1569" i="2"/>
  <c r="J1568" i="2"/>
  <c r="E1568" i="2"/>
  <c r="V1567" i="2"/>
  <c r="U1567" i="2"/>
  <c r="I1570" i="2" s="1"/>
  <c r="T1567" i="2"/>
  <c r="S1567" i="2"/>
  <c r="R1567" i="2"/>
  <c r="Q1567" i="2"/>
  <c r="K1567" i="2"/>
  <c r="J1567" i="2"/>
  <c r="I1567" i="2"/>
  <c r="H1567" i="2"/>
  <c r="F1567" i="2"/>
  <c r="E1567" i="2"/>
  <c r="D1567" i="2"/>
  <c r="B1567" i="2"/>
  <c r="K1566" i="2"/>
  <c r="J1566" i="2"/>
  <c r="I1566" i="2"/>
  <c r="H1566" i="2"/>
  <c r="G1566" i="2"/>
  <c r="F1566" i="2"/>
  <c r="K1565" i="2"/>
  <c r="J1565" i="2"/>
  <c r="I1565" i="2"/>
  <c r="H1565" i="2"/>
  <c r="G1565" i="2"/>
  <c r="F1565" i="2"/>
  <c r="K1564" i="2"/>
  <c r="J1572" i="2" s="1"/>
  <c r="J1564" i="2"/>
  <c r="I1564" i="2"/>
  <c r="H1564" i="2"/>
  <c r="G1564" i="2"/>
  <c r="F1564" i="2"/>
  <c r="C1563" i="2"/>
  <c r="V1562" i="2"/>
  <c r="K1570" i="2" s="1"/>
  <c r="U1562" i="2"/>
  <c r="T1562" i="2"/>
  <c r="K1569" i="2" s="1"/>
  <c r="S1562" i="2"/>
  <c r="I1569" i="2" s="1"/>
  <c r="R1562" i="2"/>
  <c r="K1568" i="2" s="1"/>
  <c r="Q1562" i="2"/>
  <c r="I1568" i="2" s="1"/>
  <c r="H1572" i="2" s="1"/>
  <c r="E1562" i="2"/>
  <c r="D1562" i="2"/>
  <c r="B1562" i="2"/>
  <c r="J1559" i="2"/>
  <c r="H1559" i="2"/>
  <c r="I1557" i="2"/>
  <c r="H1557" i="2"/>
  <c r="G1557" i="2"/>
  <c r="E1557" i="2"/>
  <c r="J1556" i="2"/>
  <c r="E1556" i="2"/>
  <c r="J1555" i="2"/>
  <c r="E1555" i="2"/>
  <c r="V1554" i="2"/>
  <c r="U1554" i="2"/>
  <c r="T1554" i="2"/>
  <c r="S1554" i="2"/>
  <c r="R1554" i="2"/>
  <c r="Q1554" i="2"/>
  <c r="K1554" i="2"/>
  <c r="J1554" i="2"/>
  <c r="I1554" i="2"/>
  <c r="H1554" i="2"/>
  <c r="F1554" i="2"/>
  <c r="E1554" i="2"/>
  <c r="D1554" i="2"/>
  <c r="B1554" i="2"/>
  <c r="K1553" i="2"/>
  <c r="J1553" i="2"/>
  <c r="I1553" i="2"/>
  <c r="H1553" i="2"/>
  <c r="G1553" i="2"/>
  <c r="F1553" i="2"/>
  <c r="C1552" i="2"/>
  <c r="V1551" i="2"/>
  <c r="U1551" i="2"/>
  <c r="T1551" i="2"/>
  <c r="K1556" i="2" s="1"/>
  <c r="S1551" i="2"/>
  <c r="R1551" i="2"/>
  <c r="K1555" i="2" s="1"/>
  <c r="Q1551" i="2"/>
  <c r="I1555" i="2" s="1"/>
  <c r="E1551" i="2"/>
  <c r="D1551" i="2"/>
  <c r="B1551" i="2"/>
  <c r="J1548" i="2"/>
  <c r="H1548" i="2"/>
  <c r="I1546" i="2"/>
  <c r="H1546" i="2"/>
  <c r="G1546" i="2"/>
  <c r="E1546" i="2"/>
  <c r="J1545" i="2"/>
  <c r="E1545" i="2"/>
  <c r="K1544" i="2"/>
  <c r="J1544" i="2"/>
  <c r="E1544" i="2"/>
  <c r="V1543" i="2"/>
  <c r="U1543" i="2"/>
  <c r="T1543" i="2"/>
  <c r="S1543" i="2"/>
  <c r="R1543" i="2"/>
  <c r="Q1543" i="2"/>
  <c r="K1543" i="2"/>
  <c r="J1543" i="2"/>
  <c r="I1543" i="2"/>
  <c r="H1543" i="2"/>
  <c r="F1543" i="2"/>
  <c r="E1543" i="2"/>
  <c r="D1543" i="2"/>
  <c r="B1543" i="2"/>
  <c r="K1542" i="2"/>
  <c r="J1542" i="2"/>
  <c r="I1542" i="2"/>
  <c r="H1542" i="2"/>
  <c r="G1542" i="2"/>
  <c r="F1542" i="2"/>
  <c r="C1541" i="2"/>
  <c r="V1540" i="2"/>
  <c r="U1540" i="2"/>
  <c r="T1540" i="2"/>
  <c r="K1545" i="2" s="1"/>
  <c r="S1540" i="2"/>
  <c r="R1540" i="2"/>
  <c r="Q1540" i="2"/>
  <c r="I1544" i="2" s="1"/>
  <c r="E1540" i="2"/>
  <c r="D1540" i="2"/>
  <c r="B1540" i="2"/>
  <c r="J1537" i="2"/>
  <c r="H1537" i="2"/>
  <c r="I1535" i="2"/>
  <c r="H1535" i="2"/>
  <c r="G1535" i="2"/>
  <c r="E1535" i="2"/>
  <c r="J1534" i="2"/>
  <c r="E1534" i="2"/>
  <c r="J1533" i="2"/>
  <c r="E1533" i="2"/>
  <c r="J1532" i="2"/>
  <c r="E1532" i="2"/>
  <c r="V1531" i="2"/>
  <c r="U1531" i="2"/>
  <c r="T1531" i="2"/>
  <c r="S1531" i="2"/>
  <c r="R1531" i="2"/>
  <c r="Q1531" i="2"/>
  <c r="I1532" i="2" s="1"/>
  <c r="H1536" i="2" s="1"/>
  <c r="K1531" i="2"/>
  <c r="J1531" i="2"/>
  <c r="I1531" i="2"/>
  <c r="H1531" i="2"/>
  <c r="F1531" i="2"/>
  <c r="E1531" i="2"/>
  <c r="D1531" i="2"/>
  <c r="B1531" i="2"/>
  <c r="K1530" i="2"/>
  <c r="J1530" i="2"/>
  <c r="I1530" i="2"/>
  <c r="H1530" i="2"/>
  <c r="G1530" i="2"/>
  <c r="F1530" i="2"/>
  <c r="K1529" i="2"/>
  <c r="J1529" i="2"/>
  <c r="I1529" i="2"/>
  <c r="H1529" i="2"/>
  <c r="G1529" i="2"/>
  <c r="F1529" i="2"/>
  <c r="K1528" i="2"/>
  <c r="J1528" i="2"/>
  <c r="I1528" i="2"/>
  <c r="H1528" i="2"/>
  <c r="G1528" i="2"/>
  <c r="F1528" i="2"/>
  <c r="C1527" i="2"/>
  <c r="V1526" i="2"/>
  <c r="K1534" i="2" s="1"/>
  <c r="U1526" i="2"/>
  <c r="I1534" i="2" s="1"/>
  <c r="T1526" i="2"/>
  <c r="K1533" i="2" s="1"/>
  <c r="S1526" i="2"/>
  <c r="I1533" i="2" s="1"/>
  <c r="R1526" i="2"/>
  <c r="K1532" i="2" s="1"/>
  <c r="Q1526" i="2"/>
  <c r="E1526" i="2"/>
  <c r="D1526" i="2"/>
  <c r="B1526" i="2"/>
  <c r="A1525" i="2"/>
  <c r="A1523" i="2"/>
  <c r="J1521" i="2"/>
  <c r="I1521" i="2"/>
  <c r="J1520" i="2"/>
  <c r="I1520" i="2"/>
  <c r="A1519" i="2"/>
  <c r="J1517" i="2"/>
  <c r="I1517" i="2"/>
  <c r="J1516" i="2"/>
  <c r="I1516" i="2"/>
  <c r="A1515" i="2"/>
  <c r="J1511" i="2"/>
  <c r="H1511" i="2"/>
  <c r="I1509" i="2"/>
  <c r="H1509" i="2"/>
  <c r="G1509" i="2"/>
  <c r="E1509" i="2"/>
  <c r="J1508" i="2"/>
  <c r="E1508" i="2"/>
  <c r="J1507" i="2"/>
  <c r="E1507" i="2"/>
  <c r="V1506" i="2"/>
  <c r="U1506" i="2"/>
  <c r="T1506" i="2"/>
  <c r="S1506" i="2"/>
  <c r="R1506" i="2"/>
  <c r="Q1506" i="2"/>
  <c r="K1506" i="2"/>
  <c r="J1506" i="2"/>
  <c r="I1506" i="2"/>
  <c r="H1506" i="2"/>
  <c r="F1506" i="2"/>
  <c r="E1506" i="2"/>
  <c r="D1506" i="2"/>
  <c r="B1506" i="2"/>
  <c r="V1505" i="2"/>
  <c r="U1505" i="2"/>
  <c r="T1505" i="2"/>
  <c r="S1505" i="2"/>
  <c r="R1505" i="2"/>
  <c r="Q1505" i="2"/>
  <c r="K1505" i="2"/>
  <c r="J1505" i="2"/>
  <c r="I1505" i="2"/>
  <c r="H1505" i="2"/>
  <c r="F1505" i="2"/>
  <c r="E1505" i="2"/>
  <c r="D1505" i="2"/>
  <c r="B1505" i="2"/>
  <c r="V1504" i="2"/>
  <c r="U1504" i="2"/>
  <c r="T1504" i="2"/>
  <c r="S1504" i="2"/>
  <c r="I1508" i="2" s="1"/>
  <c r="R1504" i="2"/>
  <c r="Q1504" i="2"/>
  <c r="K1504" i="2"/>
  <c r="J1504" i="2"/>
  <c r="I1504" i="2"/>
  <c r="H1504" i="2"/>
  <c r="F1504" i="2"/>
  <c r="E1504" i="2"/>
  <c r="D1504" i="2"/>
  <c r="B1504" i="2"/>
  <c r="K1503" i="2"/>
  <c r="J1503" i="2"/>
  <c r="I1503" i="2"/>
  <c r="H1503" i="2"/>
  <c r="G1503" i="2"/>
  <c r="F1503" i="2"/>
  <c r="K1502" i="2"/>
  <c r="J1510" i="2" s="1"/>
  <c r="J1502" i="2"/>
  <c r="I1502" i="2"/>
  <c r="O1512" i="2" s="1"/>
  <c r="H1502" i="2"/>
  <c r="G1502" i="2"/>
  <c r="F1502" i="2"/>
  <c r="C1501" i="2"/>
  <c r="V1500" i="2"/>
  <c r="U1500" i="2"/>
  <c r="T1500" i="2"/>
  <c r="K1508" i="2" s="1"/>
  <c r="S1500" i="2"/>
  <c r="R1500" i="2"/>
  <c r="K1507" i="2" s="1"/>
  <c r="Q1500" i="2"/>
  <c r="I1507" i="2" s="1"/>
  <c r="H1510" i="2" s="1"/>
  <c r="E1500" i="2"/>
  <c r="D1500" i="2"/>
  <c r="B1500" i="2"/>
  <c r="J1497" i="2"/>
  <c r="H1497" i="2"/>
  <c r="I1495" i="2"/>
  <c r="H1495" i="2"/>
  <c r="G1495" i="2"/>
  <c r="E1495" i="2"/>
  <c r="J1494" i="2"/>
  <c r="E1494" i="2"/>
  <c r="J1493" i="2"/>
  <c r="E1493" i="2"/>
  <c r="J1492" i="2"/>
  <c r="E1492" i="2"/>
  <c r="V1491" i="2"/>
  <c r="U1491" i="2"/>
  <c r="T1491" i="2"/>
  <c r="S1491" i="2"/>
  <c r="R1491" i="2"/>
  <c r="Q1491" i="2"/>
  <c r="I1492" i="2" s="1"/>
  <c r="K1491" i="2"/>
  <c r="J1491" i="2"/>
  <c r="I1491" i="2"/>
  <c r="H1491" i="2"/>
  <c r="F1491" i="2"/>
  <c r="E1491" i="2"/>
  <c r="D1491" i="2"/>
  <c r="B1491" i="2"/>
  <c r="K1490" i="2"/>
  <c r="J1490" i="2"/>
  <c r="I1490" i="2"/>
  <c r="H1490" i="2"/>
  <c r="G1490" i="2"/>
  <c r="F1490" i="2"/>
  <c r="K1489" i="2"/>
  <c r="J1489" i="2"/>
  <c r="I1489" i="2"/>
  <c r="H1489" i="2"/>
  <c r="G1489" i="2"/>
  <c r="F1489" i="2"/>
  <c r="K1488" i="2"/>
  <c r="J1488" i="2"/>
  <c r="I1488" i="2"/>
  <c r="H1488" i="2"/>
  <c r="G1488" i="2"/>
  <c r="F1488" i="2"/>
  <c r="K1487" i="2"/>
  <c r="J1487" i="2"/>
  <c r="I1487" i="2"/>
  <c r="H1487" i="2"/>
  <c r="G1487" i="2"/>
  <c r="F1487" i="2"/>
  <c r="C1486" i="2"/>
  <c r="V1485" i="2"/>
  <c r="K1494" i="2" s="1"/>
  <c r="U1485" i="2"/>
  <c r="I1494" i="2" s="1"/>
  <c r="T1485" i="2"/>
  <c r="K1493" i="2" s="1"/>
  <c r="S1485" i="2"/>
  <c r="R1485" i="2"/>
  <c r="K1492" i="2" s="1"/>
  <c r="Q1485" i="2"/>
  <c r="E1485" i="2"/>
  <c r="D1485" i="2"/>
  <c r="B1485" i="2"/>
  <c r="J1482" i="2"/>
  <c r="H1482" i="2"/>
  <c r="I1480" i="2"/>
  <c r="H1480" i="2"/>
  <c r="G1480" i="2"/>
  <c r="E1480" i="2"/>
  <c r="J1479" i="2"/>
  <c r="E1479" i="2"/>
  <c r="J1478" i="2"/>
  <c r="E1478" i="2"/>
  <c r="J1477" i="2"/>
  <c r="E1477" i="2"/>
  <c r="V1476" i="2"/>
  <c r="U1476" i="2"/>
  <c r="T1476" i="2"/>
  <c r="S1476" i="2"/>
  <c r="R1476" i="2"/>
  <c r="Q1476" i="2"/>
  <c r="K1476" i="2"/>
  <c r="J1476" i="2"/>
  <c r="I1476" i="2"/>
  <c r="H1476" i="2"/>
  <c r="F1476" i="2"/>
  <c r="E1476" i="2"/>
  <c r="D1476" i="2"/>
  <c r="B1476" i="2"/>
  <c r="V1475" i="2"/>
  <c r="U1475" i="2"/>
  <c r="T1475" i="2"/>
  <c r="S1475" i="2"/>
  <c r="R1475" i="2"/>
  <c r="Q1475" i="2"/>
  <c r="K1475" i="2"/>
  <c r="J1475" i="2"/>
  <c r="I1475" i="2"/>
  <c r="H1475" i="2"/>
  <c r="F1475" i="2"/>
  <c r="E1475" i="2"/>
  <c r="D1475" i="2"/>
  <c r="B1475" i="2"/>
  <c r="V1474" i="2"/>
  <c r="U1474" i="2"/>
  <c r="T1474" i="2"/>
  <c r="S1474" i="2"/>
  <c r="I1478" i="2" s="1"/>
  <c r="R1474" i="2"/>
  <c r="Q1474" i="2"/>
  <c r="K1474" i="2"/>
  <c r="J1474" i="2"/>
  <c r="I1474" i="2"/>
  <c r="H1474" i="2"/>
  <c r="F1474" i="2"/>
  <c r="E1474" i="2"/>
  <c r="D1474" i="2"/>
  <c r="B1474" i="2"/>
  <c r="K1473" i="2"/>
  <c r="J1473" i="2"/>
  <c r="I1473" i="2"/>
  <c r="H1473" i="2"/>
  <c r="G1473" i="2"/>
  <c r="F1473" i="2"/>
  <c r="K1472" i="2"/>
  <c r="J1472" i="2"/>
  <c r="I1472" i="2"/>
  <c r="H1472" i="2"/>
  <c r="G1472" i="2"/>
  <c r="F1472" i="2"/>
  <c r="K1471" i="2"/>
  <c r="J1471" i="2"/>
  <c r="I1471" i="2"/>
  <c r="H1471" i="2"/>
  <c r="G1471" i="2"/>
  <c r="F1471" i="2"/>
  <c r="K1470" i="2"/>
  <c r="J1470" i="2"/>
  <c r="I1470" i="2"/>
  <c r="H1470" i="2"/>
  <c r="G1470" i="2"/>
  <c r="F1470" i="2"/>
  <c r="C1469" i="2"/>
  <c r="V1468" i="2"/>
  <c r="K1479" i="2" s="1"/>
  <c r="U1468" i="2"/>
  <c r="T1468" i="2"/>
  <c r="K1478" i="2" s="1"/>
  <c r="S1468" i="2"/>
  <c r="R1468" i="2"/>
  <c r="K1477" i="2" s="1"/>
  <c r="Q1468" i="2"/>
  <c r="I1477" i="2" s="1"/>
  <c r="E1468" i="2"/>
  <c r="D1468" i="2"/>
  <c r="B1468" i="2"/>
  <c r="J1465" i="2"/>
  <c r="H1465" i="2"/>
  <c r="I1463" i="2"/>
  <c r="H1463" i="2"/>
  <c r="G1463" i="2"/>
  <c r="E1463" i="2"/>
  <c r="J1462" i="2"/>
  <c r="E1462" i="2"/>
  <c r="J1461" i="2"/>
  <c r="I1461" i="2"/>
  <c r="E1461" i="2"/>
  <c r="J1460" i="2"/>
  <c r="E1460" i="2"/>
  <c r="K1459" i="2"/>
  <c r="J1459" i="2"/>
  <c r="I1459" i="2"/>
  <c r="H1459" i="2"/>
  <c r="G1459" i="2"/>
  <c r="F1459" i="2"/>
  <c r="K1458" i="2"/>
  <c r="J1458" i="2"/>
  <c r="I1458" i="2"/>
  <c r="H1458" i="2"/>
  <c r="G1458" i="2"/>
  <c r="F1458" i="2"/>
  <c r="K1457" i="2"/>
  <c r="J1457" i="2"/>
  <c r="I1457" i="2"/>
  <c r="H1457" i="2"/>
  <c r="G1457" i="2"/>
  <c r="F1457" i="2"/>
  <c r="K1456" i="2"/>
  <c r="J1456" i="2"/>
  <c r="I1456" i="2"/>
  <c r="H1456" i="2"/>
  <c r="G1456" i="2"/>
  <c r="F1456" i="2"/>
  <c r="C1455" i="2"/>
  <c r="V1454" i="2"/>
  <c r="K1462" i="2" s="1"/>
  <c r="U1454" i="2"/>
  <c r="I1462" i="2" s="1"/>
  <c r="T1454" i="2"/>
  <c r="K1461" i="2" s="1"/>
  <c r="S1454" i="2"/>
  <c r="R1454" i="2"/>
  <c r="K1460" i="2" s="1"/>
  <c r="Q1454" i="2"/>
  <c r="I1460" i="2" s="1"/>
  <c r="H1464" i="2" s="1"/>
  <c r="E1454" i="2"/>
  <c r="D1454" i="2"/>
  <c r="B1454" i="2"/>
  <c r="J1451" i="2"/>
  <c r="H1451" i="2"/>
  <c r="I1449" i="2"/>
  <c r="H1449" i="2"/>
  <c r="G1449" i="2"/>
  <c r="E1449" i="2"/>
  <c r="J1448" i="2"/>
  <c r="E1448" i="2"/>
  <c r="J1447" i="2"/>
  <c r="E1447" i="2"/>
  <c r="J1446" i="2"/>
  <c r="E1446" i="2"/>
  <c r="V1445" i="2"/>
  <c r="U1445" i="2"/>
  <c r="T1445" i="2"/>
  <c r="S1445" i="2"/>
  <c r="R1445" i="2"/>
  <c r="Q1445" i="2"/>
  <c r="I1446" i="2" s="1"/>
  <c r="K1445" i="2"/>
  <c r="J1445" i="2"/>
  <c r="I1445" i="2"/>
  <c r="H1445" i="2"/>
  <c r="F1445" i="2"/>
  <c r="E1445" i="2"/>
  <c r="D1445" i="2"/>
  <c r="B1445" i="2"/>
  <c r="K1444" i="2"/>
  <c r="J1444" i="2"/>
  <c r="I1444" i="2"/>
  <c r="H1444" i="2"/>
  <c r="G1444" i="2"/>
  <c r="F1444" i="2"/>
  <c r="K1443" i="2"/>
  <c r="J1443" i="2"/>
  <c r="I1443" i="2"/>
  <c r="H1443" i="2"/>
  <c r="G1443" i="2"/>
  <c r="F1443" i="2"/>
  <c r="K1442" i="2"/>
  <c r="J1442" i="2"/>
  <c r="I1442" i="2"/>
  <c r="H1442" i="2"/>
  <c r="G1442" i="2"/>
  <c r="F1442" i="2"/>
  <c r="K1441" i="2"/>
  <c r="J1450" i="2" s="1"/>
  <c r="J1441" i="2"/>
  <c r="I1441" i="2"/>
  <c r="H1441" i="2"/>
  <c r="G1441" i="2"/>
  <c r="F1441" i="2"/>
  <c r="C1440" i="2"/>
  <c r="V1439" i="2"/>
  <c r="K1448" i="2" s="1"/>
  <c r="U1439" i="2"/>
  <c r="I1448" i="2" s="1"/>
  <c r="T1439" i="2"/>
  <c r="K1447" i="2" s="1"/>
  <c r="S1439" i="2"/>
  <c r="I1447" i="2" s="1"/>
  <c r="H1450" i="2" s="1"/>
  <c r="R1439" i="2"/>
  <c r="K1446" i="2" s="1"/>
  <c r="Q1439" i="2"/>
  <c r="E1439" i="2"/>
  <c r="D1439" i="2"/>
  <c r="B1439" i="2"/>
  <c r="A1438" i="2"/>
  <c r="J1436" i="2"/>
  <c r="I1436" i="2"/>
  <c r="J1435" i="2"/>
  <c r="I1435" i="2"/>
  <c r="A1434" i="2"/>
  <c r="J1430" i="2"/>
  <c r="H1430" i="2"/>
  <c r="I1428" i="2"/>
  <c r="H1428" i="2"/>
  <c r="G1428" i="2"/>
  <c r="E1428" i="2"/>
  <c r="J1427" i="2"/>
  <c r="E1427" i="2"/>
  <c r="K1426" i="2"/>
  <c r="J1426" i="2"/>
  <c r="E1426" i="2"/>
  <c r="V1425" i="2"/>
  <c r="U1425" i="2"/>
  <c r="T1425" i="2"/>
  <c r="S1425" i="2"/>
  <c r="R1425" i="2"/>
  <c r="Q1425" i="2"/>
  <c r="K1425" i="2"/>
  <c r="J1425" i="2"/>
  <c r="I1425" i="2"/>
  <c r="H1425" i="2"/>
  <c r="F1425" i="2"/>
  <c r="E1425" i="2"/>
  <c r="D1425" i="2"/>
  <c r="B1425" i="2"/>
  <c r="K1424" i="2"/>
  <c r="J1424" i="2"/>
  <c r="I1424" i="2"/>
  <c r="H1424" i="2"/>
  <c r="G1424" i="2"/>
  <c r="F1424" i="2"/>
  <c r="K1423" i="2"/>
  <c r="J1429" i="2" s="1"/>
  <c r="J1423" i="2"/>
  <c r="I1423" i="2"/>
  <c r="H1423" i="2"/>
  <c r="G1423" i="2"/>
  <c r="F1423" i="2"/>
  <c r="C1422" i="2"/>
  <c r="V1421" i="2"/>
  <c r="U1421" i="2"/>
  <c r="T1421" i="2"/>
  <c r="K1427" i="2" s="1"/>
  <c r="S1421" i="2"/>
  <c r="I1427" i="2" s="1"/>
  <c r="R1421" i="2"/>
  <c r="Q1421" i="2"/>
  <c r="I1426" i="2" s="1"/>
  <c r="O1431" i="2" s="1"/>
  <c r="E1421" i="2"/>
  <c r="D1421" i="2"/>
  <c r="B1421" i="2"/>
  <c r="J1418" i="2"/>
  <c r="H1418" i="2"/>
  <c r="I1416" i="2"/>
  <c r="H1416" i="2"/>
  <c r="G1416" i="2"/>
  <c r="E1416" i="2"/>
  <c r="J1415" i="2"/>
  <c r="E1415" i="2"/>
  <c r="J1414" i="2"/>
  <c r="E1414" i="2"/>
  <c r="J1413" i="2"/>
  <c r="E1413" i="2"/>
  <c r="V1412" i="2"/>
  <c r="U1412" i="2"/>
  <c r="T1412" i="2"/>
  <c r="S1412" i="2"/>
  <c r="R1412" i="2"/>
  <c r="Q1412" i="2"/>
  <c r="K1412" i="2"/>
  <c r="J1412" i="2"/>
  <c r="I1412" i="2"/>
  <c r="H1412" i="2"/>
  <c r="F1412" i="2"/>
  <c r="E1412" i="2"/>
  <c r="D1412" i="2"/>
  <c r="B1412" i="2"/>
  <c r="V1411" i="2"/>
  <c r="U1411" i="2"/>
  <c r="I1415" i="2" s="1"/>
  <c r="T1411" i="2"/>
  <c r="S1411" i="2"/>
  <c r="R1411" i="2"/>
  <c r="Q1411" i="2"/>
  <c r="K1411" i="2"/>
  <c r="J1411" i="2"/>
  <c r="I1411" i="2"/>
  <c r="H1411" i="2"/>
  <c r="F1411" i="2"/>
  <c r="E1411" i="2"/>
  <c r="D1411" i="2"/>
  <c r="B1411" i="2"/>
  <c r="K1410" i="2"/>
  <c r="J1410" i="2"/>
  <c r="I1410" i="2"/>
  <c r="H1410" i="2"/>
  <c r="G1410" i="2"/>
  <c r="F1410" i="2"/>
  <c r="K1409" i="2"/>
  <c r="J1409" i="2"/>
  <c r="I1409" i="2"/>
  <c r="H1409" i="2"/>
  <c r="G1409" i="2"/>
  <c r="F1409" i="2"/>
  <c r="K1408" i="2"/>
  <c r="J1408" i="2"/>
  <c r="I1408" i="2"/>
  <c r="H1408" i="2"/>
  <c r="G1408" i="2"/>
  <c r="F1408" i="2"/>
  <c r="K1407" i="2"/>
  <c r="J1407" i="2"/>
  <c r="I1407" i="2"/>
  <c r="H1407" i="2"/>
  <c r="G1407" i="2"/>
  <c r="F1407" i="2"/>
  <c r="C1406" i="2"/>
  <c r="V1405" i="2"/>
  <c r="K1415" i="2" s="1"/>
  <c r="U1405" i="2"/>
  <c r="T1405" i="2"/>
  <c r="K1414" i="2" s="1"/>
  <c r="S1405" i="2"/>
  <c r="R1405" i="2"/>
  <c r="K1413" i="2" s="1"/>
  <c r="Q1405" i="2"/>
  <c r="E1405" i="2"/>
  <c r="D1405" i="2"/>
  <c r="B1405" i="2"/>
  <c r="J1402" i="2"/>
  <c r="H1402" i="2"/>
  <c r="I1400" i="2"/>
  <c r="H1400" i="2"/>
  <c r="G1400" i="2"/>
  <c r="E1400" i="2"/>
  <c r="J1399" i="2"/>
  <c r="E1399" i="2"/>
  <c r="J1398" i="2"/>
  <c r="E1398" i="2"/>
  <c r="J1397" i="2"/>
  <c r="E1397" i="2"/>
  <c r="V1396" i="2"/>
  <c r="U1396" i="2"/>
  <c r="T1396" i="2"/>
  <c r="S1396" i="2"/>
  <c r="R1396" i="2"/>
  <c r="Q1396" i="2"/>
  <c r="K1396" i="2"/>
  <c r="J1396" i="2"/>
  <c r="I1396" i="2"/>
  <c r="H1396" i="2"/>
  <c r="F1396" i="2"/>
  <c r="E1396" i="2"/>
  <c r="D1396" i="2"/>
  <c r="B1396" i="2"/>
  <c r="V1395" i="2"/>
  <c r="U1395" i="2"/>
  <c r="T1395" i="2"/>
  <c r="S1395" i="2"/>
  <c r="R1395" i="2"/>
  <c r="Q1395" i="2"/>
  <c r="K1395" i="2"/>
  <c r="J1395" i="2"/>
  <c r="I1395" i="2"/>
  <c r="H1395" i="2"/>
  <c r="F1395" i="2"/>
  <c r="E1395" i="2"/>
  <c r="D1395" i="2"/>
  <c r="B1395" i="2"/>
  <c r="V1394" i="2"/>
  <c r="U1394" i="2"/>
  <c r="T1394" i="2"/>
  <c r="S1394" i="2"/>
  <c r="R1394" i="2"/>
  <c r="Q1394" i="2"/>
  <c r="K1394" i="2"/>
  <c r="J1394" i="2"/>
  <c r="I1394" i="2"/>
  <c r="H1394" i="2"/>
  <c r="F1394" i="2"/>
  <c r="E1394" i="2"/>
  <c r="D1394" i="2"/>
  <c r="B1394" i="2"/>
  <c r="V1393" i="2"/>
  <c r="U1393" i="2"/>
  <c r="T1393" i="2"/>
  <c r="S1393" i="2"/>
  <c r="R1393" i="2"/>
  <c r="Q1393" i="2"/>
  <c r="K1393" i="2"/>
  <c r="J1393" i="2"/>
  <c r="I1393" i="2"/>
  <c r="H1393" i="2"/>
  <c r="F1393" i="2"/>
  <c r="E1393" i="2"/>
  <c r="D1393" i="2"/>
  <c r="B1393" i="2"/>
  <c r="V1392" i="2"/>
  <c r="U1392" i="2"/>
  <c r="T1392" i="2"/>
  <c r="S1392" i="2"/>
  <c r="R1392" i="2"/>
  <c r="Q1392" i="2"/>
  <c r="K1392" i="2"/>
  <c r="J1392" i="2"/>
  <c r="I1392" i="2"/>
  <c r="H1392" i="2"/>
  <c r="F1392" i="2"/>
  <c r="E1392" i="2"/>
  <c r="D1392" i="2"/>
  <c r="B1392" i="2"/>
  <c r="K1391" i="2"/>
  <c r="J1391" i="2"/>
  <c r="I1391" i="2"/>
  <c r="H1391" i="2"/>
  <c r="G1391" i="2"/>
  <c r="F1391" i="2"/>
  <c r="K1390" i="2"/>
  <c r="J1390" i="2"/>
  <c r="I1390" i="2"/>
  <c r="H1390" i="2"/>
  <c r="G1390" i="2"/>
  <c r="F1390" i="2"/>
  <c r="K1389" i="2"/>
  <c r="J1389" i="2"/>
  <c r="I1389" i="2"/>
  <c r="H1389" i="2"/>
  <c r="G1389" i="2"/>
  <c r="F1389" i="2"/>
  <c r="K1388" i="2"/>
  <c r="J1388" i="2"/>
  <c r="I1388" i="2"/>
  <c r="H1388" i="2"/>
  <c r="G1388" i="2"/>
  <c r="F1388" i="2"/>
  <c r="C1387" i="2"/>
  <c r="V1386" i="2"/>
  <c r="K1399" i="2" s="1"/>
  <c r="U1386" i="2"/>
  <c r="T1386" i="2"/>
  <c r="K1398" i="2" s="1"/>
  <c r="S1386" i="2"/>
  <c r="R1386" i="2"/>
  <c r="K1397" i="2" s="1"/>
  <c r="Q1386" i="2"/>
  <c r="E1386" i="2"/>
  <c r="D1386" i="2"/>
  <c r="B1386" i="2"/>
  <c r="J1383" i="2"/>
  <c r="H1383" i="2"/>
  <c r="I1381" i="2"/>
  <c r="H1381" i="2"/>
  <c r="G1381" i="2"/>
  <c r="E1381" i="2"/>
  <c r="J1380" i="2"/>
  <c r="I1380" i="2"/>
  <c r="E1380" i="2"/>
  <c r="J1379" i="2"/>
  <c r="E1379" i="2"/>
  <c r="K1378" i="2"/>
  <c r="J1378" i="2"/>
  <c r="I1378" i="2"/>
  <c r="H1378" i="2"/>
  <c r="G1378" i="2"/>
  <c r="F1378" i="2"/>
  <c r="C1377" i="2"/>
  <c r="V1376" i="2"/>
  <c r="U1376" i="2"/>
  <c r="T1376" i="2"/>
  <c r="K1380" i="2" s="1"/>
  <c r="S1376" i="2"/>
  <c r="R1376" i="2"/>
  <c r="K1379" i="2" s="1"/>
  <c r="Q1376" i="2"/>
  <c r="I1379" i="2" s="1"/>
  <c r="E1376" i="2"/>
  <c r="D1376" i="2"/>
  <c r="B1376" i="2"/>
  <c r="O1374" i="2"/>
  <c r="J1373" i="2"/>
  <c r="H1373" i="2"/>
  <c r="H1372" i="2"/>
  <c r="I1371" i="2"/>
  <c r="H1371" i="2"/>
  <c r="G1371" i="2"/>
  <c r="E1371" i="2"/>
  <c r="J1370" i="2"/>
  <c r="E1370" i="2"/>
  <c r="J1369" i="2"/>
  <c r="I1369" i="2"/>
  <c r="E1369" i="2"/>
  <c r="J1368" i="2"/>
  <c r="E1368" i="2"/>
  <c r="K1367" i="2"/>
  <c r="J1367" i="2"/>
  <c r="I1367" i="2"/>
  <c r="H1367" i="2"/>
  <c r="G1367" i="2"/>
  <c r="F1367" i="2"/>
  <c r="K1366" i="2"/>
  <c r="J1366" i="2"/>
  <c r="I1366" i="2"/>
  <c r="H1366" i="2"/>
  <c r="G1366" i="2"/>
  <c r="F1366" i="2"/>
  <c r="K1365" i="2"/>
  <c r="J1365" i="2"/>
  <c r="I1365" i="2"/>
  <c r="H1365" i="2"/>
  <c r="G1365" i="2"/>
  <c r="F1365" i="2"/>
  <c r="C1364" i="2"/>
  <c r="V1363" i="2"/>
  <c r="K1370" i="2" s="1"/>
  <c r="U1363" i="2"/>
  <c r="I1370" i="2" s="1"/>
  <c r="T1363" i="2"/>
  <c r="K1369" i="2" s="1"/>
  <c r="S1363" i="2"/>
  <c r="R1363" i="2"/>
  <c r="K1368" i="2" s="1"/>
  <c r="J1372" i="2" s="1"/>
  <c r="Q1363" i="2"/>
  <c r="I1368" i="2" s="1"/>
  <c r="E1363" i="2"/>
  <c r="D1363" i="2"/>
  <c r="B1363" i="2"/>
  <c r="A1362" i="2"/>
  <c r="J1360" i="2"/>
  <c r="I1360" i="2"/>
  <c r="J1359" i="2"/>
  <c r="I1359" i="2"/>
  <c r="A1358" i="2"/>
  <c r="J1354" i="2"/>
  <c r="H1354" i="2"/>
  <c r="I1352" i="2"/>
  <c r="H1352" i="2"/>
  <c r="G1352" i="2"/>
  <c r="E1352" i="2"/>
  <c r="J1351" i="2"/>
  <c r="I1351" i="2"/>
  <c r="E1351" i="2"/>
  <c r="J1350" i="2"/>
  <c r="E1350" i="2"/>
  <c r="J1349" i="2"/>
  <c r="E1349" i="2"/>
  <c r="V1348" i="2"/>
  <c r="U1348" i="2"/>
  <c r="T1348" i="2"/>
  <c r="S1348" i="2"/>
  <c r="R1348" i="2"/>
  <c r="Q1348" i="2"/>
  <c r="K1348" i="2"/>
  <c r="J1348" i="2"/>
  <c r="I1348" i="2"/>
  <c r="H1348" i="2"/>
  <c r="F1348" i="2"/>
  <c r="E1348" i="2"/>
  <c r="D1348" i="2"/>
  <c r="B1348" i="2"/>
  <c r="V1347" i="2"/>
  <c r="U1347" i="2"/>
  <c r="T1347" i="2"/>
  <c r="S1347" i="2"/>
  <c r="R1347" i="2"/>
  <c r="Q1347" i="2"/>
  <c r="K1347" i="2"/>
  <c r="J1347" i="2"/>
  <c r="I1347" i="2"/>
  <c r="H1347" i="2"/>
  <c r="F1347" i="2"/>
  <c r="E1347" i="2"/>
  <c r="D1347" i="2"/>
  <c r="B1347" i="2"/>
  <c r="K1346" i="2"/>
  <c r="J1346" i="2"/>
  <c r="I1346" i="2"/>
  <c r="H1346" i="2"/>
  <c r="G1346" i="2"/>
  <c r="F1346" i="2"/>
  <c r="K1345" i="2"/>
  <c r="J1345" i="2"/>
  <c r="I1345" i="2"/>
  <c r="H1345" i="2"/>
  <c r="G1345" i="2"/>
  <c r="F1345" i="2"/>
  <c r="K1344" i="2"/>
  <c r="J1344" i="2"/>
  <c r="I1344" i="2"/>
  <c r="H1344" i="2"/>
  <c r="G1344" i="2"/>
  <c r="F1344" i="2"/>
  <c r="C1343" i="2"/>
  <c r="V1342" i="2"/>
  <c r="U1342" i="2"/>
  <c r="T1342" i="2"/>
  <c r="S1342" i="2"/>
  <c r="I1350" i="2" s="1"/>
  <c r="R1342" i="2"/>
  <c r="K1349" i="2" s="1"/>
  <c r="Q1342" i="2"/>
  <c r="I1349" i="2" s="1"/>
  <c r="E1342" i="2"/>
  <c r="D1342" i="2"/>
  <c r="B1342" i="2"/>
  <c r="J1339" i="2"/>
  <c r="H1339" i="2"/>
  <c r="I1337" i="2"/>
  <c r="H1337" i="2"/>
  <c r="G1337" i="2"/>
  <c r="E1337" i="2"/>
  <c r="J1336" i="2"/>
  <c r="I1336" i="2"/>
  <c r="E1336" i="2"/>
  <c r="J1335" i="2"/>
  <c r="E1335" i="2"/>
  <c r="J1334" i="2"/>
  <c r="E1334" i="2"/>
  <c r="V1333" i="2"/>
  <c r="U1333" i="2"/>
  <c r="T1333" i="2"/>
  <c r="S1333" i="2"/>
  <c r="R1333" i="2"/>
  <c r="Q1333" i="2"/>
  <c r="K1333" i="2"/>
  <c r="J1333" i="2"/>
  <c r="I1333" i="2"/>
  <c r="H1333" i="2"/>
  <c r="F1333" i="2"/>
  <c r="E1333" i="2"/>
  <c r="D1333" i="2"/>
  <c r="B1333" i="2"/>
  <c r="V1332" i="2"/>
  <c r="U1332" i="2"/>
  <c r="T1332" i="2"/>
  <c r="S1332" i="2"/>
  <c r="R1332" i="2"/>
  <c r="Q1332" i="2"/>
  <c r="K1332" i="2"/>
  <c r="J1332" i="2"/>
  <c r="I1332" i="2"/>
  <c r="H1332" i="2"/>
  <c r="F1332" i="2"/>
  <c r="E1332" i="2"/>
  <c r="D1332" i="2"/>
  <c r="B1332" i="2"/>
  <c r="K1331" i="2"/>
  <c r="J1331" i="2"/>
  <c r="I1331" i="2"/>
  <c r="H1331" i="2"/>
  <c r="G1331" i="2"/>
  <c r="F1331" i="2"/>
  <c r="K1330" i="2"/>
  <c r="J1330" i="2"/>
  <c r="I1330" i="2"/>
  <c r="H1330" i="2"/>
  <c r="G1330" i="2"/>
  <c r="F1330" i="2"/>
  <c r="K1329" i="2"/>
  <c r="J1329" i="2"/>
  <c r="I1329" i="2"/>
  <c r="H1329" i="2"/>
  <c r="G1329" i="2"/>
  <c r="F1329" i="2"/>
  <c r="K1328" i="2"/>
  <c r="J1328" i="2"/>
  <c r="I1328" i="2"/>
  <c r="H1328" i="2"/>
  <c r="G1328" i="2"/>
  <c r="F1328" i="2"/>
  <c r="C1327" i="2"/>
  <c r="V1326" i="2"/>
  <c r="U1326" i="2"/>
  <c r="T1326" i="2"/>
  <c r="S1326" i="2"/>
  <c r="I1335" i="2" s="1"/>
  <c r="R1326" i="2"/>
  <c r="K1334" i="2" s="1"/>
  <c r="Q1326" i="2"/>
  <c r="I1334" i="2" s="1"/>
  <c r="O1340" i="2" s="1"/>
  <c r="E1326" i="2"/>
  <c r="D1326" i="2"/>
  <c r="B1326" i="2"/>
  <c r="J1323" i="2"/>
  <c r="H1323" i="2"/>
  <c r="I1321" i="2"/>
  <c r="H1321" i="2"/>
  <c r="G1321" i="2"/>
  <c r="E1321" i="2"/>
  <c r="J1320" i="2"/>
  <c r="E1320" i="2"/>
  <c r="J1319" i="2"/>
  <c r="E1319" i="2"/>
  <c r="J1318" i="2"/>
  <c r="E1318" i="2"/>
  <c r="V1317" i="2"/>
  <c r="U1317" i="2"/>
  <c r="T1317" i="2"/>
  <c r="S1317" i="2"/>
  <c r="R1317" i="2"/>
  <c r="Q1317" i="2"/>
  <c r="K1317" i="2"/>
  <c r="J1317" i="2"/>
  <c r="I1317" i="2"/>
  <c r="H1317" i="2"/>
  <c r="F1317" i="2"/>
  <c r="E1317" i="2"/>
  <c r="D1317" i="2"/>
  <c r="B1317" i="2"/>
  <c r="V1316" i="2"/>
  <c r="U1316" i="2"/>
  <c r="T1316" i="2"/>
  <c r="S1316" i="2"/>
  <c r="R1316" i="2"/>
  <c r="Q1316" i="2"/>
  <c r="K1316" i="2"/>
  <c r="J1316" i="2"/>
  <c r="I1316" i="2"/>
  <c r="H1316" i="2"/>
  <c r="F1316" i="2"/>
  <c r="E1316" i="2"/>
  <c r="D1316" i="2"/>
  <c r="B1316" i="2"/>
  <c r="V1315" i="2"/>
  <c r="U1315" i="2"/>
  <c r="T1315" i="2"/>
  <c r="S1315" i="2"/>
  <c r="R1315" i="2"/>
  <c r="Q1315" i="2"/>
  <c r="K1315" i="2"/>
  <c r="J1315" i="2"/>
  <c r="I1315" i="2"/>
  <c r="H1315" i="2"/>
  <c r="F1315" i="2"/>
  <c r="E1315" i="2"/>
  <c r="D1315" i="2"/>
  <c r="B1315" i="2"/>
  <c r="K1314" i="2"/>
  <c r="J1314" i="2"/>
  <c r="I1314" i="2"/>
  <c r="H1314" i="2"/>
  <c r="G1314" i="2"/>
  <c r="F1314" i="2"/>
  <c r="K1313" i="2"/>
  <c r="J1313" i="2"/>
  <c r="I1313" i="2"/>
  <c r="H1313" i="2"/>
  <c r="G1313" i="2"/>
  <c r="F1313" i="2"/>
  <c r="K1312" i="2"/>
  <c r="J1312" i="2"/>
  <c r="I1312" i="2"/>
  <c r="H1312" i="2"/>
  <c r="G1312" i="2"/>
  <c r="F1312" i="2"/>
  <c r="K1311" i="2"/>
  <c r="J1311" i="2"/>
  <c r="I1311" i="2"/>
  <c r="H1311" i="2"/>
  <c r="G1311" i="2"/>
  <c r="F1311" i="2"/>
  <c r="C1310" i="2"/>
  <c r="V1309" i="2"/>
  <c r="U1309" i="2"/>
  <c r="I1320" i="2" s="1"/>
  <c r="T1309" i="2"/>
  <c r="S1309" i="2"/>
  <c r="R1309" i="2"/>
  <c r="Q1309" i="2"/>
  <c r="I1318" i="2" s="1"/>
  <c r="E1309" i="2"/>
  <c r="D1309" i="2"/>
  <c r="B1309" i="2"/>
  <c r="J1306" i="2"/>
  <c r="H1306" i="2"/>
  <c r="I1304" i="2"/>
  <c r="H1304" i="2"/>
  <c r="G1304" i="2"/>
  <c r="E1304" i="2"/>
  <c r="J1303" i="2"/>
  <c r="E1303" i="2"/>
  <c r="J1302" i="2"/>
  <c r="E1302" i="2"/>
  <c r="J1301" i="2"/>
  <c r="E1301" i="2"/>
  <c r="V1300" i="2"/>
  <c r="U1300" i="2"/>
  <c r="T1300" i="2"/>
  <c r="S1300" i="2"/>
  <c r="I1302" i="2" s="1"/>
  <c r="R1300" i="2"/>
  <c r="Q1300" i="2"/>
  <c r="K1300" i="2"/>
  <c r="J1300" i="2"/>
  <c r="I1300" i="2"/>
  <c r="H1300" i="2"/>
  <c r="F1300" i="2"/>
  <c r="E1300" i="2"/>
  <c r="D1300" i="2"/>
  <c r="B1300" i="2"/>
  <c r="V1299" i="2"/>
  <c r="U1299" i="2"/>
  <c r="T1299" i="2"/>
  <c r="S1299" i="2"/>
  <c r="R1299" i="2"/>
  <c r="Q1299" i="2"/>
  <c r="K1299" i="2"/>
  <c r="J1299" i="2"/>
  <c r="I1299" i="2"/>
  <c r="H1299" i="2"/>
  <c r="F1299" i="2"/>
  <c r="E1299" i="2"/>
  <c r="D1299" i="2"/>
  <c r="B1299" i="2"/>
  <c r="V1298" i="2"/>
  <c r="U1298" i="2"/>
  <c r="T1298" i="2"/>
  <c r="S1298" i="2"/>
  <c r="R1298" i="2"/>
  <c r="Q1298" i="2"/>
  <c r="K1298" i="2"/>
  <c r="J1298" i="2"/>
  <c r="I1298" i="2"/>
  <c r="H1298" i="2"/>
  <c r="F1298" i="2"/>
  <c r="E1298" i="2"/>
  <c r="D1298" i="2"/>
  <c r="B1298" i="2"/>
  <c r="K1297" i="2"/>
  <c r="J1297" i="2"/>
  <c r="I1297" i="2"/>
  <c r="H1297" i="2"/>
  <c r="G1297" i="2"/>
  <c r="F1297" i="2"/>
  <c r="K1296" i="2"/>
  <c r="J1296" i="2"/>
  <c r="I1296" i="2"/>
  <c r="H1296" i="2"/>
  <c r="G1296" i="2"/>
  <c r="F1296" i="2"/>
  <c r="K1295" i="2"/>
  <c r="J1295" i="2"/>
  <c r="I1295" i="2"/>
  <c r="H1295" i="2"/>
  <c r="G1295" i="2"/>
  <c r="F1295" i="2"/>
  <c r="K1294" i="2"/>
  <c r="J1294" i="2"/>
  <c r="I1294" i="2"/>
  <c r="H1294" i="2"/>
  <c r="G1294" i="2"/>
  <c r="F1294" i="2"/>
  <c r="C1293" i="2"/>
  <c r="V1292" i="2"/>
  <c r="K1303" i="2" s="1"/>
  <c r="U1292" i="2"/>
  <c r="T1292" i="2"/>
  <c r="K1302" i="2" s="1"/>
  <c r="S1292" i="2"/>
  <c r="R1292" i="2"/>
  <c r="K1301" i="2" s="1"/>
  <c r="J1305" i="2" s="1"/>
  <c r="Q1292" i="2"/>
  <c r="E1292" i="2"/>
  <c r="D1292" i="2"/>
  <c r="B1292" i="2"/>
  <c r="J1289" i="2"/>
  <c r="H1289" i="2"/>
  <c r="I1287" i="2"/>
  <c r="H1287" i="2"/>
  <c r="G1287" i="2"/>
  <c r="E1287" i="2"/>
  <c r="J1286" i="2"/>
  <c r="E1286" i="2"/>
  <c r="J1285" i="2"/>
  <c r="E1285" i="2"/>
  <c r="J1284" i="2"/>
  <c r="E1284" i="2"/>
  <c r="V1283" i="2"/>
  <c r="U1283" i="2"/>
  <c r="T1283" i="2"/>
  <c r="S1283" i="2"/>
  <c r="R1283" i="2"/>
  <c r="Q1283" i="2"/>
  <c r="I1284" i="2" s="1"/>
  <c r="K1283" i="2"/>
  <c r="J1283" i="2"/>
  <c r="I1283" i="2"/>
  <c r="H1283" i="2"/>
  <c r="F1283" i="2"/>
  <c r="E1283" i="2"/>
  <c r="D1283" i="2"/>
  <c r="B1283" i="2"/>
  <c r="K1282" i="2"/>
  <c r="J1282" i="2"/>
  <c r="I1282" i="2"/>
  <c r="H1282" i="2"/>
  <c r="G1282" i="2"/>
  <c r="F1282" i="2"/>
  <c r="K1281" i="2"/>
  <c r="J1281" i="2"/>
  <c r="I1281" i="2"/>
  <c r="H1281" i="2"/>
  <c r="G1281" i="2"/>
  <c r="F1281" i="2"/>
  <c r="K1280" i="2"/>
  <c r="J1280" i="2"/>
  <c r="I1280" i="2"/>
  <c r="H1280" i="2"/>
  <c r="G1280" i="2"/>
  <c r="F1280" i="2"/>
  <c r="C1279" i="2"/>
  <c r="V1278" i="2"/>
  <c r="K1286" i="2" s="1"/>
  <c r="U1278" i="2"/>
  <c r="T1278" i="2"/>
  <c r="K1285" i="2" s="1"/>
  <c r="S1278" i="2"/>
  <c r="R1278" i="2"/>
  <c r="K1284" i="2" s="1"/>
  <c r="Q1278" i="2"/>
  <c r="E1278" i="2"/>
  <c r="D1278" i="2"/>
  <c r="B1278" i="2"/>
  <c r="J1275" i="2"/>
  <c r="H1275" i="2"/>
  <c r="I1273" i="2"/>
  <c r="H1273" i="2"/>
  <c r="G1273" i="2"/>
  <c r="E1273" i="2"/>
  <c r="K1272" i="2"/>
  <c r="J1274" i="2" s="1"/>
  <c r="J1272" i="2"/>
  <c r="E1272" i="2"/>
  <c r="J1271" i="2"/>
  <c r="I1271" i="2"/>
  <c r="E1271" i="2"/>
  <c r="J1270" i="2"/>
  <c r="E1270" i="2"/>
  <c r="V1269" i="2"/>
  <c r="U1269" i="2"/>
  <c r="T1269" i="2"/>
  <c r="S1269" i="2"/>
  <c r="R1269" i="2"/>
  <c r="Q1269" i="2"/>
  <c r="I1270" i="2" s="1"/>
  <c r="K1269" i="2"/>
  <c r="J1269" i="2"/>
  <c r="I1269" i="2"/>
  <c r="H1269" i="2"/>
  <c r="F1269" i="2"/>
  <c r="E1269" i="2"/>
  <c r="D1269" i="2"/>
  <c r="B1269" i="2"/>
  <c r="K1268" i="2"/>
  <c r="J1268" i="2"/>
  <c r="I1268" i="2"/>
  <c r="H1268" i="2"/>
  <c r="G1268" i="2"/>
  <c r="F1268" i="2"/>
  <c r="K1267" i="2"/>
  <c r="J1267" i="2"/>
  <c r="I1267" i="2"/>
  <c r="H1267" i="2"/>
  <c r="G1267" i="2"/>
  <c r="F1267" i="2"/>
  <c r="K1266" i="2"/>
  <c r="J1266" i="2"/>
  <c r="I1266" i="2"/>
  <c r="H1266" i="2"/>
  <c r="G1266" i="2"/>
  <c r="F1266" i="2"/>
  <c r="C1265" i="2"/>
  <c r="V1264" i="2"/>
  <c r="U1264" i="2"/>
  <c r="I1272" i="2" s="1"/>
  <c r="T1264" i="2"/>
  <c r="K1271" i="2" s="1"/>
  <c r="S1264" i="2"/>
  <c r="R1264" i="2"/>
  <c r="K1270" i="2" s="1"/>
  <c r="Q1264" i="2"/>
  <c r="E1264" i="2"/>
  <c r="D1264" i="2"/>
  <c r="B1264" i="2"/>
  <c r="J1261" i="2"/>
  <c r="H1261" i="2"/>
  <c r="I1259" i="2"/>
  <c r="H1259" i="2"/>
  <c r="G1259" i="2"/>
  <c r="E1259" i="2"/>
  <c r="J1258" i="2"/>
  <c r="I1258" i="2"/>
  <c r="E1258" i="2"/>
  <c r="J1257" i="2"/>
  <c r="E1257" i="2"/>
  <c r="K1256" i="2"/>
  <c r="J1256" i="2"/>
  <c r="E1256" i="2"/>
  <c r="V1255" i="2"/>
  <c r="U1255" i="2"/>
  <c r="T1255" i="2"/>
  <c r="S1255" i="2"/>
  <c r="R1255" i="2"/>
  <c r="Q1255" i="2"/>
  <c r="K1255" i="2"/>
  <c r="J1255" i="2"/>
  <c r="I1255" i="2"/>
  <c r="H1255" i="2"/>
  <c r="F1255" i="2"/>
  <c r="E1255" i="2"/>
  <c r="D1255" i="2"/>
  <c r="B1255" i="2"/>
  <c r="K1254" i="2"/>
  <c r="J1254" i="2"/>
  <c r="I1254" i="2"/>
  <c r="H1254" i="2"/>
  <c r="G1254" i="2"/>
  <c r="F1254" i="2"/>
  <c r="K1253" i="2"/>
  <c r="J1253" i="2"/>
  <c r="I1253" i="2"/>
  <c r="H1253" i="2"/>
  <c r="G1253" i="2"/>
  <c r="F1253" i="2"/>
  <c r="K1252" i="2"/>
  <c r="J1252" i="2"/>
  <c r="I1252" i="2"/>
  <c r="H1252" i="2"/>
  <c r="G1252" i="2"/>
  <c r="F1252" i="2"/>
  <c r="C1251" i="2"/>
  <c r="V1250" i="2"/>
  <c r="K1258" i="2" s="1"/>
  <c r="U1250" i="2"/>
  <c r="T1250" i="2"/>
  <c r="K1257" i="2" s="1"/>
  <c r="S1250" i="2"/>
  <c r="R1250" i="2"/>
  <c r="Q1250" i="2"/>
  <c r="E1250" i="2"/>
  <c r="D1250" i="2"/>
  <c r="B1250" i="2"/>
  <c r="J1247" i="2"/>
  <c r="H1247" i="2"/>
  <c r="I1245" i="2"/>
  <c r="H1245" i="2"/>
  <c r="G1245" i="2"/>
  <c r="E1245" i="2"/>
  <c r="J1244" i="2"/>
  <c r="E1244" i="2"/>
  <c r="J1243" i="2"/>
  <c r="E1243" i="2"/>
  <c r="J1242" i="2"/>
  <c r="E1242" i="2"/>
  <c r="V1241" i="2"/>
  <c r="U1241" i="2"/>
  <c r="T1241" i="2"/>
  <c r="S1241" i="2"/>
  <c r="R1241" i="2"/>
  <c r="Q1241" i="2"/>
  <c r="K1241" i="2"/>
  <c r="J1241" i="2"/>
  <c r="I1241" i="2"/>
  <c r="H1241" i="2"/>
  <c r="F1241" i="2"/>
  <c r="E1241" i="2"/>
  <c r="D1241" i="2"/>
  <c r="B1241" i="2"/>
  <c r="V1240" i="2"/>
  <c r="U1240" i="2"/>
  <c r="T1240" i="2"/>
  <c r="S1240" i="2"/>
  <c r="R1240" i="2"/>
  <c r="Q1240" i="2"/>
  <c r="K1240" i="2"/>
  <c r="J1240" i="2"/>
  <c r="I1240" i="2"/>
  <c r="H1240" i="2"/>
  <c r="F1240" i="2"/>
  <c r="E1240" i="2"/>
  <c r="D1240" i="2"/>
  <c r="B1240" i="2"/>
  <c r="K1239" i="2"/>
  <c r="J1239" i="2"/>
  <c r="I1239" i="2"/>
  <c r="H1239" i="2"/>
  <c r="G1239" i="2"/>
  <c r="F1239" i="2"/>
  <c r="K1238" i="2"/>
  <c r="J1238" i="2"/>
  <c r="I1238" i="2"/>
  <c r="H1238" i="2"/>
  <c r="G1238" i="2"/>
  <c r="F1238" i="2"/>
  <c r="K1237" i="2"/>
  <c r="J1237" i="2"/>
  <c r="I1237" i="2"/>
  <c r="H1237" i="2"/>
  <c r="G1237" i="2"/>
  <c r="F1237" i="2"/>
  <c r="K1236" i="2"/>
  <c r="J1236" i="2"/>
  <c r="I1236" i="2"/>
  <c r="H1236" i="2"/>
  <c r="G1236" i="2"/>
  <c r="F1236" i="2"/>
  <c r="C1235" i="2"/>
  <c r="V1234" i="2"/>
  <c r="K1244" i="2" s="1"/>
  <c r="U1234" i="2"/>
  <c r="T1234" i="2"/>
  <c r="K1243" i="2" s="1"/>
  <c r="S1234" i="2"/>
  <c r="R1234" i="2"/>
  <c r="K1242" i="2" s="1"/>
  <c r="Q1234" i="2"/>
  <c r="E1234" i="2"/>
  <c r="D1234" i="2"/>
  <c r="B1234" i="2"/>
  <c r="J1231" i="2"/>
  <c r="H1231" i="2"/>
  <c r="I1229" i="2"/>
  <c r="H1229" i="2"/>
  <c r="G1229" i="2"/>
  <c r="E1229" i="2"/>
  <c r="J1228" i="2"/>
  <c r="E1228" i="2"/>
  <c r="J1227" i="2"/>
  <c r="E1227" i="2"/>
  <c r="J1226" i="2"/>
  <c r="E1226" i="2"/>
  <c r="V1225" i="2"/>
  <c r="U1225" i="2"/>
  <c r="T1225" i="2"/>
  <c r="S1225" i="2"/>
  <c r="R1225" i="2"/>
  <c r="Q1225" i="2"/>
  <c r="K1225" i="2"/>
  <c r="J1225" i="2"/>
  <c r="I1225" i="2"/>
  <c r="H1225" i="2"/>
  <c r="F1225" i="2"/>
  <c r="E1225" i="2"/>
  <c r="D1225" i="2"/>
  <c r="B1225" i="2"/>
  <c r="V1224" i="2"/>
  <c r="U1224" i="2"/>
  <c r="T1224" i="2"/>
  <c r="S1224" i="2"/>
  <c r="R1224" i="2"/>
  <c r="Q1224" i="2"/>
  <c r="K1224" i="2"/>
  <c r="J1224" i="2"/>
  <c r="I1224" i="2"/>
  <c r="H1224" i="2"/>
  <c r="F1224" i="2"/>
  <c r="E1224" i="2"/>
  <c r="D1224" i="2"/>
  <c r="B1224" i="2"/>
  <c r="V1223" i="2"/>
  <c r="U1223" i="2"/>
  <c r="T1223" i="2"/>
  <c r="S1223" i="2"/>
  <c r="R1223" i="2"/>
  <c r="Q1223" i="2"/>
  <c r="K1223" i="2"/>
  <c r="J1223" i="2"/>
  <c r="I1223" i="2"/>
  <c r="H1223" i="2"/>
  <c r="F1223" i="2"/>
  <c r="E1223" i="2"/>
  <c r="D1223" i="2"/>
  <c r="B1223" i="2"/>
  <c r="K1222" i="2"/>
  <c r="J1222" i="2"/>
  <c r="I1222" i="2"/>
  <c r="H1222" i="2"/>
  <c r="G1222" i="2"/>
  <c r="F1222" i="2"/>
  <c r="K1221" i="2"/>
  <c r="J1221" i="2"/>
  <c r="I1221" i="2"/>
  <c r="H1221" i="2"/>
  <c r="G1221" i="2"/>
  <c r="F1221" i="2"/>
  <c r="K1220" i="2"/>
  <c r="J1220" i="2"/>
  <c r="I1220" i="2"/>
  <c r="H1220" i="2"/>
  <c r="G1220" i="2"/>
  <c r="F1220" i="2"/>
  <c r="K1219" i="2"/>
  <c r="J1219" i="2"/>
  <c r="I1219" i="2"/>
  <c r="H1219" i="2"/>
  <c r="G1219" i="2"/>
  <c r="F1219" i="2"/>
  <c r="C1218" i="2"/>
  <c r="V1217" i="2"/>
  <c r="K1228" i="2" s="1"/>
  <c r="U1217" i="2"/>
  <c r="T1217" i="2"/>
  <c r="K1227" i="2" s="1"/>
  <c r="S1217" i="2"/>
  <c r="R1217" i="2"/>
  <c r="K1226" i="2" s="1"/>
  <c r="Q1217" i="2"/>
  <c r="E1217" i="2"/>
  <c r="D1217" i="2"/>
  <c r="B1217" i="2"/>
  <c r="J1214" i="2"/>
  <c r="H1214" i="2"/>
  <c r="I1212" i="2"/>
  <c r="H1212" i="2"/>
  <c r="G1212" i="2"/>
  <c r="E1212" i="2"/>
  <c r="J1211" i="2"/>
  <c r="E1211" i="2"/>
  <c r="J1210" i="2"/>
  <c r="E1210" i="2"/>
  <c r="V1209" i="2"/>
  <c r="U1209" i="2"/>
  <c r="T1209" i="2"/>
  <c r="S1209" i="2"/>
  <c r="R1209" i="2"/>
  <c r="Q1209" i="2"/>
  <c r="K1209" i="2"/>
  <c r="J1209" i="2"/>
  <c r="I1209" i="2"/>
  <c r="H1209" i="2"/>
  <c r="F1209" i="2"/>
  <c r="E1209" i="2"/>
  <c r="D1209" i="2"/>
  <c r="B1209" i="2"/>
  <c r="V1208" i="2"/>
  <c r="U1208" i="2"/>
  <c r="T1208" i="2"/>
  <c r="K1211" i="2" s="1"/>
  <c r="S1208" i="2"/>
  <c r="R1208" i="2"/>
  <c r="Q1208" i="2"/>
  <c r="K1208" i="2"/>
  <c r="J1208" i="2"/>
  <c r="I1208" i="2"/>
  <c r="H1208" i="2"/>
  <c r="F1208" i="2"/>
  <c r="E1208" i="2"/>
  <c r="D1208" i="2"/>
  <c r="B1208" i="2"/>
  <c r="K1207" i="2"/>
  <c r="J1207" i="2"/>
  <c r="I1207" i="2"/>
  <c r="H1207" i="2"/>
  <c r="G1207" i="2"/>
  <c r="F1207" i="2"/>
  <c r="K1206" i="2"/>
  <c r="J1206" i="2"/>
  <c r="I1206" i="2"/>
  <c r="H1206" i="2"/>
  <c r="G1206" i="2"/>
  <c r="F1206" i="2"/>
  <c r="K1205" i="2"/>
  <c r="J1205" i="2"/>
  <c r="I1205" i="2"/>
  <c r="H1205" i="2"/>
  <c r="G1205" i="2"/>
  <c r="F1205" i="2"/>
  <c r="V1204" i="2"/>
  <c r="U1204" i="2"/>
  <c r="T1204" i="2"/>
  <c r="S1204" i="2"/>
  <c r="R1204" i="2"/>
  <c r="K1210" i="2" s="1"/>
  <c r="Q1204" i="2"/>
  <c r="E1204" i="2"/>
  <c r="D1204" i="2"/>
  <c r="B1204" i="2"/>
  <c r="J1201" i="2"/>
  <c r="H1201" i="2"/>
  <c r="J1200" i="2"/>
  <c r="K1199" i="2"/>
  <c r="P1202" i="2" s="1"/>
  <c r="J1199" i="2"/>
  <c r="I1199" i="2"/>
  <c r="O1202" i="2" s="1"/>
  <c r="H1199" i="2"/>
  <c r="G1199" i="2"/>
  <c r="F1199" i="2"/>
  <c r="V1198" i="2"/>
  <c r="U1198" i="2"/>
  <c r="T1198" i="2"/>
  <c r="S1198" i="2"/>
  <c r="R1198" i="2"/>
  <c r="Q1198" i="2"/>
  <c r="E1198" i="2"/>
  <c r="D1198" i="2"/>
  <c r="B1198" i="2"/>
  <c r="O1196" i="2"/>
  <c r="J1195" i="2"/>
  <c r="H1195" i="2"/>
  <c r="J1194" i="2"/>
  <c r="H1194" i="2"/>
  <c r="K1193" i="2"/>
  <c r="P1196" i="2" s="1"/>
  <c r="J1193" i="2"/>
  <c r="I1193" i="2"/>
  <c r="H1193" i="2"/>
  <c r="G1193" i="2"/>
  <c r="F1193" i="2"/>
  <c r="C1192" i="2"/>
  <c r="V1191" i="2"/>
  <c r="U1191" i="2"/>
  <c r="T1191" i="2"/>
  <c r="S1191" i="2"/>
  <c r="R1191" i="2"/>
  <c r="Q1191" i="2"/>
  <c r="E1191" i="2"/>
  <c r="D1191" i="2"/>
  <c r="B1191" i="2"/>
  <c r="J1188" i="2"/>
  <c r="H1188" i="2"/>
  <c r="I1186" i="2"/>
  <c r="H1186" i="2"/>
  <c r="G1186" i="2"/>
  <c r="E1186" i="2"/>
  <c r="J1185" i="2"/>
  <c r="I1185" i="2"/>
  <c r="E1185" i="2"/>
  <c r="J1184" i="2"/>
  <c r="E1184" i="2"/>
  <c r="K1183" i="2"/>
  <c r="J1183" i="2"/>
  <c r="I1183" i="2"/>
  <c r="H1183" i="2"/>
  <c r="G1183" i="2"/>
  <c r="F1183" i="2"/>
  <c r="C1182" i="2"/>
  <c r="V1181" i="2"/>
  <c r="U1181" i="2"/>
  <c r="T1181" i="2"/>
  <c r="K1185" i="2" s="1"/>
  <c r="S1181" i="2"/>
  <c r="R1181" i="2"/>
  <c r="K1184" i="2" s="1"/>
  <c r="Q1181" i="2"/>
  <c r="I1184" i="2" s="1"/>
  <c r="E1181" i="2"/>
  <c r="D1181" i="2"/>
  <c r="B1181" i="2"/>
  <c r="J1178" i="2"/>
  <c r="H1178" i="2"/>
  <c r="H1177" i="2"/>
  <c r="J1176" i="2"/>
  <c r="I1176" i="2"/>
  <c r="O1179" i="2" s="1"/>
  <c r="E1176" i="2"/>
  <c r="K1175" i="2"/>
  <c r="J1175" i="2"/>
  <c r="I1175" i="2"/>
  <c r="H1175" i="2"/>
  <c r="G1175" i="2"/>
  <c r="F1175" i="2"/>
  <c r="K1174" i="2"/>
  <c r="J1174" i="2"/>
  <c r="I1174" i="2"/>
  <c r="H1174" i="2"/>
  <c r="G1174" i="2"/>
  <c r="F1174" i="2"/>
  <c r="C1173" i="2"/>
  <c r="V1172" i="2"/>
  <c r="K1176" i="2" s="1"/>
  <c r="U1172" i="2"/>
  <c r="T1172" i="2"/>
  <c r="S1172" i="2"/>
  <c r="R1172" i="2"/>
  <c r="Q1172" i="2"/>
  <c r="E1172" i="2"/>
  <c r="D1172" i="2"/>
  <c r="B1172" i="2"/>
  <c r="J1169" i="2"/>
  <c r="H1169" i="2"/>
  <c r="I1167" i="2"/>
  <c r="H1167" i="2"/>
  <c r="G1167" i="2"/>
  <c r="E1167" i="2"/>
  <c r="J1166" i="2"/>
  <c r="E1166" i="2"/>
  <c r="J1165" i="2"/>
  <c r="E1165" i="2"/>
  <c r="V1164" i="2"/>
  <c r="U1164" i="2"/>
  <c r="T1164" i="2"/>
  <c r="S1164" i="2"/>
  <c r="I1166" i="2" s="1"/>
  <c r="R1164" i="2"/>
  <c r="Q1164" i="2"/>
  <c r="K1164" i="2"/>
  <c r="J1164" i="2"/>
  <c r="I1164" i="2"/>
  <c r="H1164" i="2"/>
  <c r="F1164" i="2"/>
  <c r="E1164" i="2"/>
  <c r="D1164" i="2"/>
  <c r="B1164" i="2"/>
  <c r="K1163" i="2"/>
  <c r="J1163" i="2"/>
  <c r="I1163" i="2"/>
  <c r="H1163" i="2"/>
  <c r="G1163" i="2"/>
  <c r="F1163" i="2"/>
  <c r="K1162" i="2"/>
  <c r="J1162" i="2"/>
  <c r="I1162" i="2"/>
  <c r="H1162" i="2"/>
  <c r="G1162" i="2"/>
  <c r="F1162" i="2"/>
  <c r="K1161" i="2"/>
  <c r="J1168" i="2" s="1"/>
  <c r="J1161" i="2"/>
  <c r="I1161" i="2"/>
  <c r="H1161" i="2"/>
  <c r="G1161" i="2"/>
  <c r="F1161" i="2"/>
  <c r="V1160" i="2"/>
  <c r="U1160" i="2"/>
  <c r="T1160" i="2"/>
  <c r="K1166" i="2" s="1"/>
  <c r="S1160" i="2"/>
  <c r="R1160" i="2"/>
  <c r="K1165" i="2" s="1"/>
  <c r="Q1160" i="2"/>
  <c r="I1165" i="2" s="1"/>
  <c r="E1160" i="2"/>
  <c r="D1160" i="2"/>
  <c r="B1160" i="2"/>
  <c r="J1157" i="2"/>
  <c r="H1157" i="2"/>
  <c r="I1155" i="2"/>
  <c r="H1155" i="2"/>
  <c r="G1155" i="2"/>
  <c r="E1155" i="2"/>
  <c r="J1154" i="2"/>
  <c r="E1154" i="2"/>
  <c r="K1153" i="2"/>
  <c r="J1153" i="2"/>
  <c r="I1153" i="2"/>
  <c r="O1158" i="2" s="1"/>
  <c r="E1153" i="2"/>
  <c r="J1152" i="2"/>
  <c r="I1152" i="2"/>
  <c r="E1152" i="2"/>
  <c r="V1151" i="2"/>
  <c r="K1154" i="2" s="1"/>
  <c r="U1151" i="2"/>
  <c r="T1151" i="2"/>
  <c r="S1151" i="2"/>
  <c r="R1151" i="2"/>
  <c r="K1152" i="2" s="1"/>
  <c r="J1156" i="2" s="1"/>
  <c r="Q1151" i="2"/>
  <c r="K1151" i="2"/>
  <c r="J1151" i="2"/>
  <c r="I1151" i="2"/>
  <c r="H1151" i="2"/>
  <c r="F1151" i="2"/>
  <c r="E1151" i="2"/>
  <c r="D1151" i="2"/>
  <c r="B1151" i="2"/>
  <c r="K1150" i="2"/>
  <c r="J1150" i="2"/>
  <c r="I1150" i="2"/>
  <c r="H1150" i="2"/>
  <c r="G1150" i="2"/>
  <c r="F1150" i="2"/>
  <c r="K1149" i="2"/>
  <c r="J1149" i="2"/>
  <c r="I1149" i="2"/>
  <c r="H1149" i="2"/>
  <c r="G1149" i="2"/>
  <c r="F1149" i="2"/>
  <c r="K1148" i="2"/>
  <c r="J1148" i="2"/>
  <c r="I1148" i="2"/>
  <c r="H1148" i="2"/>
  <c r="G1148" i="2"/>
  <c r="F1148" i="2"/>
  <c r="C1147" i="2"/>
  <c r="V1146" i="2"/>
  <c r="U1146" i="2"/>
  <c r="I1154" i="2" s="1"/>
  <c r="T1146" i="2"/>
  <c r="S1146" i="2"/>
  <c r="R1146" i="2"/>
  <c r="Q1146" i="2"/>
  <c r="E1146" i="2"/>
  <c r="D1146" i="2"/>
  <c r="B1146" i="2"/>
  <c r="J1143" i="2"/>
  <c r="H1143" i="2"/>
  <c r="I1141" i="2"/>
  <c r="H1141" i="2"/>
  <c r="G1141" i="2"/>
  <c r="E1141" i="2"/>
  <c r="J1140" i="2"/>
  <c r="I1140" i="2"/>
  <c r="E1140" i="2"/>
  <c r="J1139" i="2"/>
  <c r="E1139" i="2"/>
  <c r="K1138" i="2"/>
  <c r="J1138" i="2"/>
  <c r="E1138" i="2"/>
  <c r="V1137" i="2"/>
  <c r="K1140" i="2" s="1"/>
  <c r="U1137" i="2"/>
  <c r="T1137" i="2"/>
  <c r="S1137" i="2"/>
  <c r="R1137" i="2"/>
  <c r="Q1137" i="2"/>
  <c r="K1137" i="2"/>
  <c r="J1137" i="2"/>
  <c r="I1137" i="2"/>
  <c r="H1137" i="2"/>
  <c r="F1137" i="2"/>
  <c r="E1137" i="2"/>
  <c r="D1137" i="2"/>
  <c r="B1137" i="2"/>
  <c r="K1136" i="2"/>
  <c r="J1136" i="2"/>
  <c r="I1136" i="2"/>
  <c r="H1136" i="2"/>
  <c r="G1136" i="2"/>
  <c r="F1136" i="2"/>
  <c r="K1135" i="2"/>
  <c r="J1135" i="2"/>
  <c r="I1135" i="2"/>
  <c r="H1135" i="2"/>
  <c r="G1135" i="2"/>
  <c r="F1135" i="2"/>
  <c r="K1134" i="2"/>
  <c r="J1134" i="2"/>
  <c r="I1134" i="2"/>
  <c r="H1142" i="2" s="1"/>
  <c r="H1134" i="2"/>
  <c r="G1134" i="2"/>
  <c r="F1134" i="2"/>
  <c r="C1133" i="2"/>
  <c r="V1132" i="2"/>
  <c r="U1132" i="2"/>
  <c r="T1132" i="2"/>
  <c r="S1132" i="2"/>
  <c r="I1139" i="2" s="1"/>
  <c r="R1132" i="2"/>
  <c r="Q1132" i="2"/>
  <c r="I1138" i="2" s="1"/>
  <c r="E1132" i="2"/>
  <c r="D1132" i="2"/>
  <c r="B1132" i="2"/>
  <c r="J1129" i="2"/>
  <c r="H1129" i="2"/>
  <c r="I1127" i="2"/>
  <c r="H1127" i="2"/>
  <c r="G1127" i="2"/>
  <c r="E1127" i="2"/>
  <c r="J1126" i="2"/>
  <c r="E1126" i="2"/>
  <c r="K1125" i="2"/>
  <c r="J1125" i="2"/>
  <c r="E1125" i="2"/>
  <c r="V1124" i="2"/>
  <c r="U1124" i="2"/>
  <c r="T1124" i="2"/>
  <c r="S1124" i="2"/>
  <c r="R1124" i="2"/>
  <c r="Q1124" i="2"/>
  <c r="K1124" i="2"/>
  <c r="J1124" i="2"/>
  <c r="I1124" i="2"/>
  <c r="H1124" i="2"/>
  <c r="F1124" i="2"/>
  <c r="E1124" i="2"/>
  <c r="D1124" i="2"/>
  <c r="B1124" i="2"/>
  <c r="K1123" i="2"/>
  <c r="J1123" i="2"/>
  <c r="I1123" i="2"/>
  <c r="H1123" i="2"/>
  <c r="G1123" i="2"/>
  <c r="F1123" i="2"/>
  <c r="C1122" i="2"/>
  <c r="V1121" i="2"/>
  <c r="U1121" i="2"/>
  <c r="T1121" i="2"/>
  <c r="K1126" i="2" s="1"/>
  <c r="S1121" i="2"/>
  <c r="I1126" i="2" s="1"/>
  <c r="R1121" i="2"/>
  <c r="Q1121" i="2"/>
  <c r="I1125" i="2" s="1"/>
  <c r="H1128" i="2" s="1"/>
  <c r="E1121" i="2"/>
  <c r="D1121" i="2"/>
  <c r="B1121" i="2"/>
  <c r="J1118" i="2"/>
  <c r="H1118" i="2"/>
  <c r="I1116" i="2"/>
  <c r="H1116" i="2"/>
  <c r="G1116" i="2"/>
  <c r="E1116" i="2"/>
  <c r="J1115" i="2"/>
  <c r="E1115" i="2"/>
  <c r="K1114" i="2"/>
  <c r="J1114" i="2"/>
  <c r="E1114" i="2"/>
  <c r="V1113" i="2"/>
  <c r="U1113" i="2"/>
  <c r="T1113" i="2"/>
  <c r="S1113" i="2"/>
  <c r="R1113" i="2"/>
  <c r="Q1113" i="2"/>
  <c r="K1113" i="2"/>
  <c r="J1113" i="2"/>
  <c r="I1113" i="2"/>
  <c r="H1113" i="2"/>
  <c r="F1113" i="2"/>
  <c r="E1113" i="2"/>
  <c r="D1113" i="2"/>
  <c r="B1113" i="2"/>
  <c r="K1112" i="2"/>
  <c r="J1112" i="2"/>
  <c r="I1112" i="2"/>
  <c r="H1112" i="2"/>
  <c r="G1112" i="2"/>
  <c r="F1112" i="2"/>
  <c r="C1111" i="2"/>
  <c r="V1110" i="2"/>
  <c r="U1110" i="2"/>
  <c r="T1110" i="2"/>
  <c r="K1115" i="2" s="1"/>
  <c r="S1110" i="2"/>
  <c r="I1115" i="2" s="1"/>
  <c r="R1110" i="2"/>
  <c r="Q1110" i="2"/>
  <c r="I1114" i="2" s="1"/>
  <c r="E1110" i="2"/>
  <c r="D1110" i="2"/>
  <c r="B1110" i="2"/>
  <c r="J1107" i="2"/>
  <c r="H1107" i="2"/>
  <c r="I1105" i="2"/>
  <c r="H1105" i="2"/>
  <c r="G1105" i="2"/>
  <c r="E1105" i="2"/>
  <c r="J1104" i="2"/>
  <c r="E1104" i="2"/>
  <c r="K1103" i="2"/>
  <c r="J1103" i="2"/>
  <c r="E1103" i="2"/>
  <c r="J1102" i="2"/>
  <c r="I1102" i="2"/>
  <c r="E1102" i="2"/>
  <c r="V1101" i="2"/>
  <c r="K1104" i="2" s="1"/>
  <c r="U1101" i="2"/>
  <c r="T1101" i="2"/>
  <c r="S1101" i="2"/>
  <c r="R1101" i="2"/>
  <c r="Q1101" i="2"/>
  <c r="K1101" i="2"/>
  <c r="J1101" i="2"/>
  <c r="I1101" i="2"/>
  <c r="H1101" i="2"/>
  <c r="F1101" i="2"/>
  <c r="E1101" i="2"/>
  <c r="D1101" i="2"/>
  <c r="B1101" i="2"/>
  <c r="K1100" i="2"/>
  <c r="J1100" i="2"/>
  <c r="I1100" i="2"/>
  <c r="H1100" i="2"/>
  <c r="G1100" i="2"/>
  <c r="F1100" i="2"/>
  <c r="K1099" i="2"/>
  <c r="J1099" i="2"/>
  <c r="I1099" i="2"/>
  <c r="H1099" i="2"/>
  <c r="G1099" i="2"/>
  <c r="F1099" i="2"/>
  <c r="K1098" i="2"/>
  <c r="J1098" i="2"/>
  <c r="I1098" i="2"/>
  <c r="H1098" i="2"/>
  <c r="G1098" i="2"/>
  <c r="F1098" i="2"/>
  <c r="C1097" i="2"/>
  <c r="V1096" i="2"/>
  <c r="U1096" i="2"/>
  <c r="I1104" i="2" s="1"/>
  <c r="T1096" i="2"/>
  <c r="S1096" i="2"/>
  <c r="I1103" i="2" s="1"/>
  <c r="R1096" i="2"/>
  <c r="Q1096" i="2"/>
  <c r="E1096" i="2"/>
  <c r="D1096" i="2"/>
  <c r="B1096" i="2"/>
  <c r="A1095" i="2"/>
  <c r="J1093" i="2"/>
  <c r="I1093" i="2"/>
  <c r="J1092" i="2"/>
  <c r="I1092" i="2"/>
  <c r="A1091" i="2"/>
  <c r="J1087" i="2"/>
  <c r="H1087" i="2"/>
  <c r="I1085" i="2"/>
  <c r="H1085" i="2"/>
  <c r="G1085" i="2"/>
  <c r="E1085" i="2"/>
  <c r="J1084" i="2"/>
  <c r="E1084" i="2"/>
  <c r="K1083" i="2"/>
  <c r="J1083" i="2"/>
  <c r="E1083" i="2"/>
  <c r="J1082" i="2"/>
  <c r="I1082" i="2"/>
  <c r="E1082" i="2"/>
  <c r="V1081" i="2"/>
  <c r="U1081" i="2"/>
  <c r="T1081" i="2"/>
  <c r="S1081" i="2"/>
  <c r="R1081" i="2"/>
  <c r="Q1081" i="2"/>
  <c r="K1081" i="2"/>
  <c r="J1081" i="2"/>
  <c r="I1081" i="2"/>
  <c r="H1081" i="2"/>
  <c r="F1081" i="2"/>
  <c r="E1081" i="2"/>
  <c r="D1081" i="2"/>
  <c r="B1081" i="2"/>
  <c r="V1080" i="2"/>
  <c r="U1080" i="2"/>
  <c r="T1080" i="2"/>
  <c r="S1080" i="2"/>
  <c r="R1080" i="2"/>
  <c r="Q1080" i="2"/>
  <c r="K1080" i="2"/>
  <c r="J1080" i="2"/>
  <c r="I1080" i="2"/>
  <c r="H1080" i="2"/>
  <c r="F1080" i="2"/>
  <c r="E1080" i="2"/>
  <c r="D1080" i="2"/>
  <c r="B1080" i="2"/>
  <c r="V1079" i="2"/>
  <c r="U1079" i="2"/>
  <c r="T1079" i="2"/>
  <c r="S1079" i="2"/>
  <c r="R1079" i="2"/>
  <c r="Q1079" i="2"/>
  <c r="K1079" i="2"/>
  <c r="J1079" i="2"/>
  <c r="I1079" i="2"/>
  <c r="H1079" i="2"/>
  <c r="F1079" i="2"/>
  <c r="E1079" i="2"/>
  <c r="D1079" i="2"/>
  <c r="B1079" i="2"/>
  <c r="V1078" i="2"/>
  <c r="U1078" i="2"/>
  <c r="T1078" i="2"/>
  <c r="S1078" i="2"/>
  <c r="R1078" i="2"/>
  <c r="Q1078" i="2"/>
  <c r="K1078" i="2"/>
  <c r="J1078" i="2"/>
  <c r="I1078" i="2"/>
  <c r="H1078" i="2"/>
  <c r="F1078" i="2"/>
  <c r="E1078" i="2"/>
  <c r="D1078" i="2"/>
  <c r="B1078" i="2"/>
  <c r="V1077" i="2"/>
  <c r="U1077" i="2"/>
  <c r="T1077" i="2"/>
  <c r="S1077" i="2"/>
  <c r="R1077" i="2"/>
  <c r="Q1077" i="2"/>
  <c r="K1077" i="2"/>
  <c r="J1077" i="2"/>
  <c r="I1077" i="2"/>
  <c r="H1077" i="2"/>
  <c r="F1077" i="2"/>
  <c r="E1077" i="2"/>
  <c r="D1077" i="2"/>
  <c r="B1077" i="2"/>
  <c r="V1076" i="2"/>
  <c r="U1076" i="2"/>
  <c r="T1076" i="2"/>
  <c r="S1076" i="2"/>
  <c r="R1076" i="2"/>
  <c r="K1082" i="2" s="1"/>
  <c r="Q1076" i="2"/>
  <c r="K1076" i="2"/>
  <c r="J1076" i="2"/>
  <c r="I1076" i="2"/>
  <c r="H1076" i="2"/>
  <c r="F1076" i="2"/>
  <c r="E1076" i="2"/>
  <c r="D1076" i="2"/>
  <c r="B1076" i="2"/>
  <c r="K1075" i="2"/>
  <c r="J1075" i="2"/>
  <c r="I1075" i="2"/>
  <c r="H1075" i="2"/>
  <c r="G1075" i="2"/>
  <c r="F1075" i="2"/>
  <c r="K1074" i="2"/>
  <c r="J1074" i="2"/>
  <c r="I1074" i="2"/>
  <c r="H1074" i="2"/>
  <c r="G1074" i="2"/>
  <c r="F1074" i="2"/>
  <c r="K1073" i="2"/>
  <c r="J1073" i="2"/>
  <c r="I1073" i="2"/>
  <c r="H1073" i="2"/>
  <c r="G1073" i="2"/>
  <c r="F1073" i="2"/>
  <c r="K1072" i="2"/>
  <c r="J1072" i="2"/>
  <c r="I1072" i="2"/>
  <c r="H1072" i="2"/>
  <c r="G1072" i="2"/>
  <c r="F1072" i="2"/>
  <c r="C1071" i="2"/>
  <c r="V1070" i="2"/>
  <c r="K1084" i="2" s="1"/>
  <c r="U1070" i="2"/>
  <c r="I1084" i="2" s="1"/>
  <c r="T1070" i="2"/>
  <c r="S1070" i="2"/>
  <c r="I1083" i="2" s="1"/>
  <c r="R1070" i="2"/>
  <c r="Q1070" i="2"/>
  <c r="E1070" i="2"/>
  <c r="D1070" i="2"/>
  <c r="B1070" i="2"/>
  <c r="J1067" i="2"/>
  <c r="H1067" i="2"/>
  <c r="I1065" i="2"/>
  <c r="H1065" i="2"/>
  <c r="G1065" i="2"/>
  <c r="E1065" i="2"/>
  <c r="J1064" i="2"/>
  <c r="I1064" i="2"/>
  <c r="E1064" i="2"/>
  <c r="J1063" i="2"/>
  <c r="E1063" i="2"/>
  <c r="K1062" i="2"/>
  <c r="P1068" i="2" s="1"/>
  <c r="J1062" i="2"/>
  <c r="E1062" i="2"/>
  <c r="V1061" i="2"/>
  <c r="U1061" i="2"/>
  <c r="T1061" i="2"/>
  <c r="S1061" i="2"/>
  <c r="R1061" i="2"/>
  <c r="Q1061" i="2"/>
  <c r="K1061" i="2"/>
  <c r="J1061" i="2"/>
  <c r="I1061" i="2"/>
  <c r="H1061" i="2"/>
  <c r="F1061" i="2"/>
  <c r="E1061" i="2"/>
  <c r="D1061" i="2"/>
  <c r="B1061" i="2"/>
  <c r="V1060" i="2"/>
  <c r="U1060" i="2"/>
  <c r="T1060" i="2"/>
  <c r="K1063" i="2" s="1"/>
  <c r="S1060" i="2"/>
  <c r="R1060" i="2"/>
  <c r="Q1060" i="2"/>
  <c r="K1060" i="2"/>
  <c r="J1060" i="2"/>
  <c r="I1060" i="2"/>
  <c r="H1060" i="2"/>
  <c r="F1060" i="2"/>
  <c r="E1060" i="2"/>
  <c r="D1060" i="2"/>
  <c r="B1060" i="2"/>
  <c r="K1059" i="2"/>
  <c r="J1059" i="2"/>
  <c r="I1059" i="2"/>
  <c r="H1059" i="2"/>
  <c r="G1059" i="2"/>
  <c r="F1059" i="2"/>
  <c r="K1058" i="2"/>
  <c r="J1058" i="2"/>
  <c r="I1058" i="2"/>
  <c r="H1058" i="2"/>
  <c r="G1058" i="2"/>
  <c r="F1058" i="2"/>
  <c r="K1057" i="2"/>
  <c r="J1057" i="2"/>
  <c r="I1057" i="2"/>
  <c r="H1057" i="2"/>
  <c r="G1057" i="2"/>
  <c r="F1057" i="2"/>
  <c r="C1056" i="2"/>
  <c r="V1055" i="2"/>
  <c r="K1064" i="2" s="1"/>
  <c r="U1055" i="2"/>
  <c r="T1055" i="2"/>
  <c r="S1055" i="2"/>
  <c r="I1063" i="2" s="1"/>
  <c r="R1055" i="2"/>
  <c r="Q1055" i="2"/>
  <c r="I1062" i="2" s="1"/>
  <c r="E1055" i="2"/>
  <c r="D1055" i="2"/>
  <c r="B1055" i="2"/>
  <c r="J1052" i="2"/>
  <c r="H1052" i="2"/>
  <c r="I1050" i="2"/>
  <c r="H1050" i="2"/>
  <c r="G1050" i="2"/>
  <c r="E1050" i="2"/>
  <c r="J1049" i="2"/>
  <c r="I1049" i="2"/>
  <c r="E1049" i="2"/>
  <c r="J1048" i="2"/>
  <c r="E1048" i="2"/>
  <c r="K1047" i="2"/>
  <c r="J1047" i="2"/>
  <c r="E1047" i="2"/>
  <c r="V1046" i="2"/>
  <c r="U1046" i="2"/>
  <c r="T1046" i="2"/>
  <c r="S1046" i="2"/>
  <c r="R1046" i="2"/>
  <c r="Q1046" i="2"/>
  <c r="K1046" i="2"/>
  <c r="J1046" i="2"/>
  <c r="I1046" i="2"/>
  <c r="H1046" i="2"/>
  <c r="F1046" i="2"/>
  <c r="E1046" i="2"/>
  <c r="D1046" i="2"/>
  <c r="B1046" i="2"/>
  <c r="V1045" i="2"/>
  <c r="U1045" i="2"/>
  <c r="T1045" i="2"/>
  <c r="S1045" i="2"/>
  <c r="R1045" i="2"/>
  <c r="Q1045" i="2"/>
  <c r="K1045" i="2"/>
  <c r="J1045" i="2"/>
  <c r="I1045" i="2"/>
  <c r="H1045" i="2"/>
  <c r="F1045" i="2"/>
  <c r="E1045" i="2"/>
  <c r="D1045" i="2"/>
  <c r="B1045" i="2"/>
  <c r="K1044" i="2"/>
  <c r="J1044" i="2"/>
  <c r="I1044" i="2"/>
  <c r="H1044" i="2"/>
  <c r="G1044" i="2"/>
  <c r="F1044" i="2"/>
  <c r="K1043" i="2"/>
  <c r="J1043" i="2"/>
  <c r="I1043" i="2"/>
  <c r="H1043" i="2"/>
  <c r="G1043" i="2"/>
  <c r="F1043" i="2"/>
  <c r="K1042" i="2"/>
  <c r="J1042" i="2"/>
  <c r="I1042" i="2"/>
  <c r="H1042" i="2"/>
  <c r="G1042" i="2"/>
  <c r="F1042" i="2"/>
  <c r="K1041" i="2"/>
  <c r="J1041" i="2"/>
  <c r="I1041" i="2"/>
  <c r="H1041" i="2"/>
  <c r="G1041" i="2"/>
  <c r="F1041" i="2"/>
  <c r="C1040" i="2"/>
  <c r="V1039" i="2"/>
  <c r="U1039" i="2"/>
  <c r="T1039" i="2"/>
  <c r="S1039" i="2"/>
  <c r="I1048" i="2" s="1"/>
  <c r="R1039" i="2"/>
  <c r="Q1039" i="2"/>
  <c r="I1047" i="2" s="1"/>
  <c r="E1039" i="2"/>
  <c r="D1039" i="2"/>
  <c r="B1039" i="2"/>
  <c r="J1036" i="2"/>
  <c r="H1036" i="2"/>
  <c r="I1034" i="2"/>
  <c r="H1034" i="2"/>
  <c r="G1034" i="2"/>
  <c r="E1034" i="2"/>
  <c r="J1033" i="2"/>
  <c r="E1033" i="2"/>
  <c r="J1032" i="2"/>
  <c r="E1032" i="2"/>
  <c r="K1031" i="2"/>
  <c r="J1031" i="2"/>
  <c r="E1031" i="2"/>
  <c r="V1030" i="2"/>
  <c r="U1030" i="2"/>
  <c r="T1030" i="2"/>
  <c r="S1030" i="2"/>
  <c r="R1030" i="2"/>
  <c r="Q1030" i="2"/>
  <c r="K1030" i="2"/>
  <c r="J1030" i="2"/>
  <c r="I1030" i="2"/>
  <c r="H1030" i="2"/>
  <c r="F1030" i="2"/>
  <c r="E1030" i="2"/>
  <c r="D1030" i="2"/>
  <c r="B1030" i="2"/>
  <c r="V1029" i="2"/>
  <c r="U1029" i="2"/>
  <c r="T1029" i="2"/>
  <c r="S1029" i="2"/>
  <c r="R1029" i="2"/>
  <c r="Q1029" i="2"/>
  <c r="K1029" i="2"/>
  <c r="J1029" i="2"/>
  <c r="I1029" i="2"/>
  <c r="H1029" i="2"/>
  <c r="F1029" i="2"/>
  <c r="E1029" i="2"/>
  <c r="D1029" i="2"/>
  <c r="B1029" i="2"/>
  <c r="V1028" i="2"/>
  <c r="U1028" i="2"/>
  <c r="T1028" i="2"/>
  <c r="K1032" i="2" s="1"/>
  <c r="S1028" i="2"/>
  <c r="R1028" i="2"/>
  <c r="Q1028" i="2"/>
  <c r="K1028" i="2"/>
  <c r="J1028" i="2"/>
  <c r="I1028" i="2"/>
  <c r="H1028" i="2"/>
  <c r="F1028" i="2"/>
  <c r="E1028" i="2"/>
  <c r="D1028" i="2"/>
  <c r="B1028" i="2"/>
  <c r="K1027" i="2"/>
  <c r="J1027" i="2"/>
  <c r="I1027" i="2"/>
  <c r="H1027" i="2"/>
  <c r="G1027" i="2"/>
  <c r="F1027" i="2"/>
  <c r="K1026" i="2"/>
  <c r="J1026" i="2"/>
  <c r="I1026" i="2"/>
  <c r="H1026" i="2"/>
  <c r="G1026" i="2"/>
  <c r="F1026" i="2"/>
  <c r="K1025" i="2"/>
  <c r="J1025" i="2"/>
  <c r="I1025" i="2"/>
  <c r="H1025" i="2"/>
  <c r="G1025" i="2"/>
  <c r="F1025" i="2"/>
  <c r="K1024" i="2"/>
  <c r="J1024" i="2"/>
  <c r="I1024" i="2"/>
  <c r="H1024" i="2"/>
  <c r="G1024" i="2"/>
  <c r="F1024" i="2"/>
  <c r="C1023" i="2"/>
  <c r="V1022" i="2"/>
  <c r="U1022" i="2"/>
  <c r="I1033" i="2" s="1"/>
  <c r="T1022" i="2"/>
  <c r="S1022" i="2"/>
  <c r="I1032" i="2" s="1"/>
  <c r="R1022" i="2"/>
  <c r="Q1022" i="2"/>
  <c r="I1031" i="2" s="1"/>
  <c r="E1022" i="2"/>
  <c r="D1022" i="2"/>
  <c r="B1022" i="2"/>
  <c r="J1019" i="2"/>
  <c r="H1019" i="2"/>
  <c r="I1017" i="2"/>
  <c r="H1017" i="2"/>
  <c r="G1017" i="2"/>
  <c r="E1017" i="2"/>
  <c r="J1016" i="2"/>
  <c r="E1016" i="2"/>
  <c r="J1015" i="2"/>
  <c r="I1015" i="2"/>
  <c r="E1015" i="2"/>
  <c r="J1014" i="2"/>
  <c r="E1014" i="2"/>
  <c r="V1013" i="2"/>
  <c r="K1016" i="2" s="1"/>
  <c r="U1013" i="2"/>
  <c r="T1013" i="2"/>
  <c r="S1013" i="2"/>
  <c r="R1013" i="2"/>
  <c r="Q1013" i="2"/>
  <c r="K1013" i="2"/>
  <c r="J1013" i="2"/>
  <c r="I1013" i="2"/>
  <c r="H1013" i="2"/>
  <c r="F1013" i="2"/>
  <c r="E1013" i="2"/>
  <c r="D1013" i="2"/>
  <c r="B1013" i="2"/>
  <c r="V1012" i="2"/>
  <c r="U1012" i="2"/>
  <c r="T1012" i="2"/>
  <c r="S1012" i="2"/>
  <c r="R1012" i="2"/>
  <c r="Q1012" i="2"/>
  <c r="K1012" i="2"/>
  <c r="J1012" i="2"/>
  <c r="I1012" i="2"/>
  <c r="H1012" i="2"/>
  <c r="F1012" i="2"/>
  <c r="E1012" i="2"/>
  <c r="D1012" i="2"/>
  <c r="B1012" i="2"/>
  <c r="V1011" i="2"/>
  <c r="U1011" i="2"/>
  <c r="T1011" i="2"/>
  <c r="S1011" i="2"/>
  <c r="R1011" i="2"/>
  <c r="K1014" i="2" s="1"/>
  <c r="Q1011" i="2"/>
  <c r="K1011" i="2"/>
  <c r="J1011" i="2"/>
  <c r="I1011" i="2"/>
  <c r="H1011" i="2"/>
  <c r="F1011" i="2"/>
  <c r="E1011" i="2"/>
  <c r="D1011" i="2"/>
  <c r="B1011" i="2"/>
  <c r="K1010" i="2"/>
  <c r="J1010" i="2"/>
  <c r="I1010" i="2"/>
  <c r="H1010" i="2"/>
  <c r="G1010" i="2"/>
  <c r="F1010" i="2"/>
  <c r="K1009" i="2"/>
  <c r="J1009" i="2"/>
  <c r="I1009" i="2"/>
  <c r="H1009" i="2"/>
  <c r="G1009" i="2"/>
  <c r="F1009" i="2"/>
  <c r="K1008" i="2"/>
  <c r="J1008" i="2"/>
  <c r="I1008" i="2"/>
  <c r="H1008" i="2"/>
  <c r="G1008" i="2"/>
  <c r="F1008" i="2"/>
  <c r="K1007" i="2"/>
  <c r="J1007" i="2"/>
  <c r="I1007" i="2"/>
  <c r="H1007" i="2"/>
  <c r="G1007" i="2"/>
  <c r="F1007" i="2"/>
  <c r="C1006" i="2"/>
  <c r="V1005" i="2"/>
  <c r="U1005" i="2"/>
  <c r="I1016" i="2" s="1"/>
  <c r="T1005" i="2"/>
  <c r="S1005" i="2"/>
  <c r="R1005" i="2"/>
  <c r="Q1005" i="2"/>
  <c r="I1014" i="2" s="1"/>
  <c r="E1005" i="2"/>
  <c r="D1005" i="2"/>
  <c r="B1005" i="2"/>
  <c r="J1002" i="2"/>
  <c r="H1002" i="2"/>
  <c r="I1000" i="2"/>
  <c r="H1000" i="2"/>
  <c r="G1000" i="2"/>
  <c r="E1000" i="2"/>
  <c r="J999" i="2"/>
  <c r="E999" i="2"/>
  <c r="K998" i="2"/>
  <c r="J998" i="2"/>
  <c r="E998" i="2"/>
  <c r="J997" i="2"/>
  <c r="I997" i="2"/>
  <c r="E997" i="2"/>
  <c r="V996" i="2"/>
  <c r="K999" i="2" s="1"/>
  <c r="U996" i="2"/>
  <c r="T996" i="2"/>
  <c r="S996" i="2"/>
  <c r="R996" i="2"/>
  <c r="Q996" i="2"/>
  <c r="K996" i="2"/>
  <c r="J996" i="2"/>
  <c r="I996" i="2"/>
  <c r="H996" i="2"/>
  <c r="F996" i="2"/>
  <c r="E996" i="2"/>
  <c r="D996" i="2"/>
  <c r="B996" i="2"/>
  <c r="K995" i="2"/>
  <c r="J995" i="2"/>
  <c r="I995" i="2"/>
  <c r="H995" i="2"/>
  <c r="G995" i="2"/>
  <c r="F995" i="2"/>
  <c r="K994" i="2"/>
  <c r="J994" i="2"/>
  <c r="I994" i="2"/>
  <c r="H994" i="2"/>
  <c r="G994" i="2"/>
  <c r="F994" i="2"/>
  <c r="K993" i="2"/>
  <c r="J1001" i="2" s="1"/>
  <c r="J993" i="2"/>
  <c r="I993" i="2"/>
  <c r="H993" i="2"/>
  <c r="G993" i="2"/>
  <c r="F993" i="2"/>
  <c r="C992" i="2"/>
  <c r="V991" i="2"/>
  <c r="U991" i="2"/>
  <c r="I999" i="2" s="1"/>
  <c r="T991" i="2"/>
  <c r="S991" i="2"/>
  <c r="I998" i="2" s="1"/>
  <c r="R991" i="2"/>
  <c r="K997" i="2" s="1"/>
  <c r="Q991" i="2"/>
  <c r="E991" i="2"/>
  <c r="D991" i="2"/>
  <c r="B991" i="2"/>
  <c r="J988" i="2"/>
  <c r="H988" i="2"/>
  <c r="I986" i="2"/>
  <c r="H986" i="2"/>
  <c r="G986" i="2"/>
  <c r="E986" i="2"/>
  <c r="K985" i="2"/>
  <c r="J985" i="2"/>
  <c r="E985" i="2"/>
  <c r="K984" i="2"/>
  <c r="J984" i="2"/>
  <c r="I984" i="2"/>
  <c r="E984" i="2"/>
  <c r="J983" i="2"/>
  <c r="E983" i="2"/>
  <c r="V982" i="2"/>
  <c r="U982" i="2"/>
  <c r="T982" i="2"/>
  <c r="S982" i="2"/>
  <c r="R982" i="2"/>
  <c r="K983" i="2" s="1"/>
  <c r="J987" i="2" s="1"/>
  <c r="Q982" i="2"/>
  <c r="K982" i="2"/>
  <c r="J982" i="2"/>
  <c r="I982" i="2"/>
  <c r="H982" i="2"/>
  <c r="F982" i="2"/>
  <c r="E982" i="2"/>
  <c r="D982" i="2"/>
  <c r="B982" i="2"/>
  <c r="K981" i="2"/>
  <c r="J981" i="2"/>
  <c r="I981" i="2"/>
  <c r="H981" i="2"/>
  <c r="G981" i="2"/>
  <c r="F981" i="2"/>
  <c r="K980" i="2"/>
  <c r="J980" i="2"/>
  <c r="I980" i="2"/>
  <c r="H980" i="2"/>
  <c r="G980" i="2"/>
  <c r="F980" i="2"/>
  <c r="K979" i="2"/>
  <c r="J979" i="2"/>
  <c r="I979" i="2"/>
  <c r="H979" i="2"/>
  <c r="G979" i="2"/>
  <c r="F979" i="2"/>
  <c r="C978" i="2"/>
  <c r="V977" i="2"/>
  <c r="U977" i="2"/>
  <c r="I985" i="2" s="1"/>
  <c r="T977" i="2"/>
  <c r="S977" i="2"/>
  <c r="R977" i="2"/>
  <c r="Q977" i="2"/>
  <c r="I983" i="2" s="1"/>
  <c r="E977" i="2"/>
  <c r="D977" i="2"/>
  <c r="B977" i="2"/>
  <c r="J974" i="2"/>
  <c r="H974" i="2"/>
  <c r="I972" i="2"/>
  <c r="H972" i="2"/>
  <c r="G972" i="2"/>
  <c r="E972" i="2"/>
  <c r="J971" i="2"/>
  <c r="I971" i="2"/>
  <c r="E971" i="2"/>
  <c r="J970" i="2"/>
  <c r="E970" i="2"/>
  <c r="K969" i="2"/>
  <c r="P975" i="2" s="1"/>
  <c r="J969" i="2"/>
  <c r="E969" i="2"/>
  <c r="V968" i="2"/>
  <c r="K971" i="2" s="1"/>
  <c r="U968" i="2"/>
  <c r="T968" i="2"/>
  <c r="S968" i="2"/>
  <c r="R968" i="2"/>
  <c r="Q968" i="2"/>
  <c r="K968" i="2"/>
  <c r="J968" i="2"/>
  <c r="I968" i="2"/>
  <c r="H968" i="2"/>
  <c r="F968" i="2"/>
  <c r="E968" i="2"/>
  <c r="D968" i="2"/>
  <c r="B968" i="2"/>
  <c r="K967" i="2"/>
  <c r="J967" i="2"/>
  <c r="I967" i="2"/>
  <c r="H967" i="2"/>
  <c r="G967" i="2"/>
  <c r="F967" i="2"/>
  <c r="K966" i="2"/>
  <c r="J966" i="2"/>
  <c r="I966" i="2"/>
  <c r="H966" i="2"/>
  <c r="G966" i="2"/>
  <c r="F966" i="2"/>
  <c r="K965" i="2"/>
  <c r="J965" i="2"/>
  <c r="I965" i="2"/>
  <c r="H965" i="2"/>
  <c r="G965" i="2"/>
  <c r="F965" i="2"/>
  <c r="C964" i="2"/>
  <c r="V963" i="2"/>
  <c r="U963" i="2"/>
  <c r="T963" i="2"/>
  <c r="K970" i="2" s="1"/>
  <c r="S963" i="2"/>
  <c r="I970" i="2" s="1"/>
  <c r="R963" i="2"/>
  <c r="Q963" i="2"/>
  <c r="I969" i="2" s="1"/>
  <c r="E963" i="2"/>
  <c r="D963" i="2"/>
  <c r="B963" i="2"/>
  <c r="J960" i="2"/>
  <c r="H960" i="2"/>
  <c r="I958" i="2"/>
  <c r="H958" i="2"/>
  <c r="G958" i="2"/>
  <c r="E958" i="2"/>
  <c r="J957" i="2"/>
  <c r="E957" i="2"/>
  <c r="J956" i="2"/>
  <c r="E956" i="2"/>
  <c r="J955" i="2"/>
  <c r="E955" i="2"/>
  <c r="V954" i="2"/>
  <c r="U954" i="2"/>
  <c r="T954" i="2"/>
  <c r="S954" i="2"/>
  <c r="R954" i="2"/>
  <c r="Q954" i="2"/>
  <c r="K954" i="2"/>
  <c r="J954" i="2"/>
  <c r="I954" i="2"/>
  <c r="H954" i="2"/>
  <c r="F954" i="2"/>
  <c r="E954" i="2"/>
  <c r="D954" i="2"/>
  <c r="B954" i="2"/>
  <c r="V953" i="2"/>
  <c r="K957" i="2" s="1"/>
  <c r="U953" i="2"/>
  <c r="T953" i="2"/>
  <c r="K956" i="2" s="1"/>
  <c r="S953" i="2"/>
  <c r="R953" i="2"/>
  <c r="Q953" i="2"/>
  <c r="K953" i="2"/>
  <c r="J953" i="2"/>
  <c r="I953" i="2"/>
  <c r="H953" i="2"/>
  <c r="F953" i="2"/>
  <c r="E953" i="2"/>
  <c r="D953" i="2"/>
  <c r="B953" i="2"/>
  <c r="K952" i="2"/>
  <c r="J952" i="2"/>
  <c r="I952" i="2"/>
  <c r="H952" i="2"/>
  <c r="G952" i="2"/>
  <c r="F952" i="2"/>
  <c r="K951" i="2"/>
  <c r="J951" i="2"/>
  <c r="I951" i="2"/>
  <c r="H951" i="2"/>
  <c r="G951" i="2"/>
  <c r="F951" i="2"/>
  <c r="K950" i="2"/>
  <c r="J950" i="2"/>
  <c r="I950" i="2"/>
  <c r="H950" i="2"/>
  <c r="G950" i="2"/>
  <c r="F950" i="2"/>
  <c r="K949" i="2"/>
  <c r="J949" i="2"/>
  <c r="I949" i="2"/>
  <c r="H949" i="2"/>
  <c r="G949" i="2"/>
  <c r="F949" i="2"/>
  <c r="C948" i="2"/>
  <c r="V947" i="2"/>
  <c r="U947" i="2"/>
  <c r="I957" i="2" s="1"/>
  <c r="T947" i="2"/>
  <c r="S947" i="2"/>
  <c r="I956" i="2" s="1"/>
  <c r="R947" i="2"/>
  <c r="Q947" i="2"/>
  <c r="I955" i="2" s="1"/>
  <c r="E947" i="2"/>
  <c r="D947" i="2"/>
  <c r="B947" i="2"/>
  <c r="J944" i="2"/>
  <c r="H944" i="2"/>
  <c r="I942" i="2"/>
  <c r="H942" i="2"/>
  <c r="G942" i="2"/>
  <c r="E942" i="2"/>
  <c r="J941" i="2"/>
  <c r="E941" i="2"/>
  <c r="J940" i="2"/>
  <c r="E940" i="2"/>
  <c r="J939" i="2"/>
  <c r="I939" i="2"/>
  <c r="E939" i="2"/>
  <c r="V938" i="2"/>
  <c r="U938" i="2"/>
  <c r="T938" i="2"/>
  <c r="S938" i="2"/>
  <c r="R938" i="2"/>
  <c r="Q938" i="2"/>
  <c r="K938" i="2"/>
  <c r="J938" i="2"/>
  <c r="I938" i="2"/>
  <c r="H938" i="2"/>
  <c r="F938" i="2"/>
  <c r="E938" i="2"/>
  <c r="D938" i="2"/>
  <c r="B938" i="2"/>
  <c r="V937" i="2"/>
  <c r="U937" i="2"/>
  <c r="T937" i="2"/>
  <c r="K940" i="2" s="1"/>
  <c r="S937" i="2"/>
  <c r="R937" i="2"/>
  <c r="Q937" i="2"/>
  <c r="K937" i="2"/>
  <c r="J937" i="2"/>
  <c r="I937" i="2"/>
  <c r="H937" i="2"/>
  <c r="F937" i="2"/>
  <c r="E937" i="2"/>
  <c r="D937" i="2"/>
  <c r="B937" i="2"/>
  <c r="V936" i="2"/>
  <c r="U936" i="2"/>
  <c r="T936" i="2"/>
  <c r="S936" i="2"/>
  <c r="R936" i="2"/>
  <c r="Q936" i="2"/>
  <c r="K936" i="2"/>
  <c r="J936" i="2"/>
  <c r="I936" i="2"/>
  <c r="H936" i="2"/>
  <c r="F936" i="2"/>
  <c r="E936" i="2"/>
  <c r="D936" i="2"/>
  <c r="B936" i="2"/>
  <c r="K935" i="2"/>
  <c r="J935" i="2"/>
  <c r="I935" i="2"/>
  <c r="H935" i="2"/>
  <c r="G935" i="2"/>
  <c r="F935" i="2"/>
  <c r="K934" i="2"/>
  <c r="J934" i="2"/>
  <c r="I934" i="2"/>
  <c r="H934" i="2"/>
  <c r="G934" i="2"/>
  <c r="F934" i="2"/>
  <c r="K933" i="2"/>
  <c r="J933" i="2"/>
  <c r="I933" i="2"/>
  <c r="H933" i="2"/>
  <c r="G933" i="2"/>
  <c r="F933" i="2"/>
  <c r="K932" i="2"/>
  <c r="J932" i="2"/>
  <c r="I932" i="2"/>
  <c r="H932" i="2"/>
  <c r="G932" i="2"/>
  <c r="F932" i="2"/>
  <c r="C931" i="2"/>
  <c r="V930" i="2"/>
  <c r="K941" i="2" s="1"/>
  <c r="U930" i="2"/>
  <c r="I941" i="2" s="1"/>
  <c r="T930" i="2"/>
  <c r="S930" i="2"/>
  <c r="I940" i="2" s="1"/>
  <c r="R930" i="2"/>
  <c r="Q930" i="2"/>
  <c r="E930" i="2"/>
  <c r="D930" i="2"/>
  <c r="B930" i="2"/>
  <c r="J927" i="2"/>
  <c r="H927" i="2"/>
  <c r="I925" i="2"/>
  <c r="H925" i="2"/>
  <c r="G925" i="2"/>
  <c r="E925" i="2"/>
  <c r="J924" i="2"/>
  <c r="I924" i="2"/>
  <c r="E924" i="2"/>
  <c r="J923" i="2"/>
  <c r="E923" i="2"/>
  <c r="V922" i="2"/>
  <c r="U922" i="2"/>
  <c r="T922" i="2"/>
  <c r="S922" i="2"/>
  <c r="R922" i="2"/>
  <c r="Q922" i="2"/>
  <c r="K922" i="2"/>
  <c r="J922" i="2"/>
  <c r="I922" i="2"/>
  <c r="H922" i="2"/>
  <c r="F922" i="2"/>
  <c r="E922" i="2"/>
  <c r="D922" i="2"/>
  <c r="B922" i="2"/>
  <c r="V921" i="2"/>
  <c r="U921" i="2"/>
  <c r="T921" i="2"/>
  <c r="S921" i="2"/>
  <c r="R921" i="2"/>
  <c r="Q921" i="2"/>
  <c r="K921" i="2"/>
  <c r="J921" i="2"/>
  <c r="I921" i="2"/>
  <c r="H921" i="2"/>
  <c r="F921" i="2"/>
  <c r="E921" i="2"/>
  <c r="D921" i="2"/>
  <c r="B921" i="2"/>
  <c r="K920" i="2"/>
  <c r="J920" i="2"/>
  <c r="I920" i="2"/>
  <c r="H920" i="2"/>
  <c r="G920" i="2"/>
  <c r="F920" i="2"/>
  <c r="K919" i="2"/>
  <c r="J919" i="2"/>
  <c r="I919" i="2"/>
  <c r="H919" i="2"/>
  <c r="G919" i="2"/>
  <c r="F919" i="2"/>
  <c r="K918" i="2"/>
  <c r="J918" i="2"/>
  <c r="I918" i="2"/>
  <c r="H918" i="2"/>
  <c r="G918" i="2"/>
  <c r="F918" i="2"/>
  <c r="V917" i="2"/>
  <c r="U917" i="2"/>
  <c r="T917" i="2"/>
  <c r="K924" i="2" s="1"/>
  <c r="S917" i="2"/>
  <c r="R917" i="2"/>
  <c r="Q917" i="2"/>
  <c r="I923" i="2" s="1"/>
  <c r="E917" i="2"/>
  <c r="D917" i="2"/>
  <c r="B917" i="2"/>
  <c r="O915" i="2"/>
  <c r="J914" i="2"/>
  <c r="H914" i="2"/>
  <c r="J913" i="2"/>
  <c r="H913" i="2"/>
  <c r="K912" i="2"/>
  <c r="P915" i="2" s="1"/>
  <c r="J912" i="2"/>
  <c r="I912" i="2"/>
  <c r="H912" i="2"/>
  <c r="G912" i="2"/>
  <c r="F912" i="2"/>
  <c r="V911" i="2"/>
  <c r="U911" i="2"/>
  <c r="T911" i="2"/>
  <c r="S911" i="2"/>
  <c r="R911" i="2"/>
  <c r="Q911" i="2"/>
  <c r="E911" i="2"/>
  <c r="D911" i="2"/>
  <c r="B911" i="2"/>
  <c r="J908" i="2"/>
  <c r="H908" i="2"/>
  <c r="J907" i="2"/>
  <c r="K906" i="2"/>
  <c r="P909" i="2" s="1"/>
  <c r="J906" i="2"/>
  <c r="I906" i="2"/>
  <c r="H906" i="2"/>
  <c r="G906" i="2"/>
  <c r="F906" i="2"/>
  <c r="C905" i="2"/>
  <c r="V904" i="2"/>
  <c r="U904" i="2"/>
  <c r="T904" i="2"/>
  <c r="S904" i="2"/>
  <c r="R904" i="2"/>
  <c r="Q904" i="2"/>
  <c r="E904" i="2"/>
  <c r="D904" i="2"/>
  <c r="B904" i="2"/>
  <c r="J901" i="2"/>
  <c r="H901" i="2"/>
  <c r="J900" i="2"/>
  <c r="I899" i="2"/>
  <c r="H899" i="2"/>
  <c r="G899" i="2"/>
  <c r="E899" i="2"/>
  <c r="K898" i="2"/>
  <c r="J898" i="2"/>
  <c r="E898" i="2"/>
  <c r="K897" i="2"/>
  <c r="J897" i="2"/>
  <c r="I897" i="2"/>
  <c r="E897" i="2"/>
  <c r="K896" i="2"/>
  <c r="P902" i="2" s="1"/>
  <c r="J896" i="2"/>
  <c r="I896" i="2"/>
  <c r="O902" i="2" s="1"/>
  <c r="H896" i="2"/>
  <c r="G896" i="2"/>
  <c r="F896" i="2"/>
  <c r="C895" i="2"/>
  <c r="V894" i="2"/>
  <c r="U894" i="2"/>
  <c r="T894" i="2"/>
  <c r="S894" i="2"/>
  <c r="I898" i="2" s="1"/>
  <c r="R894" i="2"/>
  <c r="Q894" i="2"/>
  <c r="E894" i="2"/>
  <c r="D894" i="2"/>
  <c r="B894" i="2"/>
  <c r="J891" i="2"/>
  <c r="H891" i="2"/>
  <c r="K889" i="2"/>
  <c r="P892" i="2" s="1"/>
  <c r="J889" i="2"/>
  <c r="E889" i="2"/>
  <c r="K888" i="2"/>
  <c r="J888" i="2"/>
  <c r="I888" i="2"/>
  <c r="H888" i="2"/>
  <c r="G888" i="2"/>
  <c r="F888" i="2"/>
  <c r="K887" i="2"/>
  <c r="J887" i="2"/>
  <c r="I887" i="2"/>
  <c r="H887" i="2"/>
  <c r="G887" i="2"/>
  <c r="F887" i="2"/>
  <c r="C886" i="2"/>
  <c r="V885" i="2"/>
  <c r="U885" i="2"/>
  <c r="I889" i="2" s="1"/>
  <c r="T885" i="2"/>
  <c r="S885" i="2"/>
  <c r="R885" i="2"/>
  <c r="Q885" i="2"/>
  <c r="E885" i="2"/>
  <c r="D885" i="2"/>
  <c r="B885" i="2"/>
  <c r="J882" i="2"/>
  <c r="H882" i="2"/>
  <c r="I880" i="2"/>
  <c r="H880" i="2"/>
  <c r="G880" i="2"/>
  <c r="E880" i="2"/>
  <c r="K879" i="2"/>
  <c r="J879" i="2"/>
  <c r="E879" i="2"/>
  <c r="J878" i="2"/>
  <c r="I878" i="2"/>
  <c r="E878" i="2"/>
  <c r="V877" i="2"/>
  <c r="U877" i="2"/>
  <c r="T877" i="2"/>
  <c r="S877" i="2"/>
  <c r="R877" i="2"/>
  <c r="K878" i="2" s="1"/>
  <c r="J881" i="2" s="1"/>
  <c r="Q877" i="2"/>
  <c r="K877" i="2"/>
  <c r="J877" i="2"/>
  <c r="I877" i="2"/>
  <c r="H877" i="2"/>
  <c r="F877" i="2"/>
  <c r="E877" i="2"/>
  <c r="D877" i="2"/>
  <c r="B877" i="2"/>
  <c r="K876" i="2"/>
  <c r="J876" i="2"/>
  <c r="I876" i="2"/>
  <c r="H876" i="2"/>
  <c r="G876" i="2"/>
  <c r="F876" i="2"/>
  <c r="C875" i="2"/>
  <c r="V874" i="2"/>
  <c r="U874" i="2"/>
  <c r="T874" i="2"/>
  <c r="S874" i="2"/>
  <c r="I879" i="2" s="1"/>
  <c r="R874" i="2"/>
  <c r="Q874" i="2"/>
  <c r="E874" i="2"/>
  <c r="D874" i="2"/>
  <c r="B874" i="2"/>
  <c r="J871" i="2"/>
  <c r="H871" i="2"/>
  <c r="I869" i="2"/>
  <c r="H869" i="2"/>
  <c r="G869" i="2"/>
  <c r="E869" i="2"/>
  <c r="J868" i="2"/>
  <c r="E868" i="2"/>
  <c r="K867" i="2"/>
  <c r="J867" i="2"/>
  <c r="I867" i="2"/>
  <c r="E867" i="2"/>
  <c r="J866" i="2"/>
  <c r="E866" i="2"/>
  <c r="V865" i="2"/>
  <c r="K868" i="2" s="1"/>
  <c r="U865" i="2"/>
  <c r="T865" i="2"/>
  <c r="S865" i="2"/>
  <c r="R865" i="2"/>
  <c r="K866" i="2" s="1"/>
  <c r="J870" i="2" s="1"/>
  <c r="Q865" i="2"/>
  <c r="K865" i="2"/>
  <c r="J865" i="2"/>
  <c r="I865" i="2"/>
  <c r="H865" i="2"/>
  <c r="F865" i="2"/>
  <c r="E865" i="2"/>
  <c r="D865" i="2"/>
  <c r="B865" i="2"/>
  <c r="K864" i="2"/>
  <c r="J864" i="2"/>
  <c r="I864" i="2"/>
  <c r="H864" i="2"/>
  <c r="G864" i="2"/>
  <c r="F864" i="2"/>
  <c r="K863" i="2"/>
  <c r="J863" i="2"/>
  <c r="I863" i="2"/>
  <c r="H863" i="2"/>
  <c r="G863" i="2"/>
  <c r="F863" i="2"/>
  <c r="K862" i="2"/>
  <c r="J862" i="2"/>
  <c r="I862" i="2"/>
  <c r="H862" i="2"/>
  <c r="G862" i="2"/>
  <c r="F862" i="2"/>
  <c r="C861" i="2"/>
  <c r="V860" i="2"/>
  <c r="U860" i="2"/>
  <c r="I868" i="2" s="1"/>
  <c r="T860" i="2"/>
  <c r="S860" i="2"/>
  <c r="R860" i="2"/>
  <c r="Q860" i="2"/>
  <c r="I866" i="2" s="1"/>
  <c r="E860" i="2"/>
  <c r="D860" i="2"/>
  <c r="B860" i="2"/>
  <c r="P858" i="2"/>
  <c r="J857" i="2"/>
  <c r="H857" i="2"/>
  <c r="I855" i="2"/>
  <c r="H855" i="2"/>
  <c r="G855" i="2"/>
  <c r="E855" i="2"/>
  <c r="J854" i="2"/>
  <c r="I854" i="2"/>
  <c r="E854" i="2"/>
  <c r="J853" i="2"/>
  <c r="I853" i="2"/>
  <c r="E853" i="2"/>
  <c r="V852" i="2"/>
  <c r="U852" i="2"/>
  <c r="T852" i="2"/>
  <c r="S852" i="2"/>
  <c r="R852" i="2"/>
  <c r="Q852" i="2"/>
  <c r="K852" i="2"/>
  <c r="J852" i="2"/>
  <c r="I852" i="2"/>
  <c r="H852" i="2"/>
  <c r="F852" i="2"/>
  <c r="E852" i="2"/>
  <c r="D852" i="2"/>
  <c r="B852" i="2"/>
  <c r="K851" i="2"/>
  <c r="J851" i="2"/>
  <c r="I851" i="2"/>
  <c r="H851" i="2"/>
  <c r="G851" i="2"/>
  <c r="F851" i="2"/>
  <c r="K850" i="2"/>
  <c r="J850" i="2"/>
  <c r="I850" i="2"/>
  <c r="H850" i="2"/>
  <c r="G850" i="2"/>
  <c r="F850" i="2"/>
  <c r="K849" i="2"/>
  <c r="J849" i="2"/>
  <c r="I849" i="2"/>
  <c r="H849" i="2"/>
  <c r="G849" i="2"/>
  <c r="F849" i="2"/>
  <c r="V848" i="2"/>
  <c r="U848" i="2"/>
  <c r="T848" i="2"/>
  <c r="K854" i="2" s="1"/>
  <c r="S848" i="2"/>
  <c r="R848" i="2"/>
  <c r="K853" i="2" s="1"/>
  <c r="Q848" i="2"/>
  <c r="E848" i="2"/>
  <c r="D848" i="2"/>
  <c r="B848" i="2"/>
  <c r="J845" i="2"/>
  <c r="H845" i="2"/>
  <c r="I843" i="2"/>
  <c r="H843" i="2"/>
  <c r="G843" i="2"/>
  <c r="E843" i="2"/>
  <c r="J842" i="2"/>
  <c r="E842" i="2"/>
  <c r="J841" i="2"/>
  <c r="E841" i="2"/>
  <c r="J840" i="2"/>
  <c r="E840" i="2"/>
  <c r="V839" i="2"/>
  <c r="U839" i="2"/>
  <c r="I842" i="2" s="1"/>
  <c r="O846" i="2" s="1"/>
  <c r="T839" i="2"/>
  <c r="S839" i="2"/>
  <c r="R839" i="2"/>
  <c r="Q839" i="2"/>
  <c r="K839" i="2"/>
  <c r="J839" i="2"/>
  <c r="I839" i="2"/>
  <c r="H839" i="2"/>
  <c r="F839" i="2"/>
  <c r="E839" i="2"/>
  <c r="D839" i="2"/>
  <c r="B839" i="2"/>
  <c r="K838" i="2"/>
  <c r="J838" i="2"/>
  <c r="I838" i="2"/>
  <c r="H838" i="2"/>
  <c r="G838" i="2"/>
  <c r="F838" i="2"/>
  <c r="K837" i="2"/>
  <c r="J837" i="2"/>
  <c r="I837" i="2"/>
  <c r="H837" i="2"/>
  <c r="G837" i="2"/>
  <c r="F837" i="2"/>
  <c r="K836" i="2"/>
  <c r="J836" i="2"/>
  <c r="I836" i="2"/>
  <c r="H836" i="2"/>
  <c r="G836" i="2"/>
  <c r="F836" i="2"/>
  <c r="C835" i="2"/>
  <c r="V834" i="2"/>
  <c r="K842" i="2" s="1"/>
  <c r="U834" i="2"/>
  <c r="T834" i="2"/>
  <c r="K841" i="2" s="1"/>
  <c r="S834" i="2"/>
  <c r="I841" i="2" s="1"/>
  <c r="R834" i="2"/>
  <c r="K840" i="2" s="1"/>
  <c r="J844" i="2" s="1"/>
  <c r="Q834" i="2"/>
  <c r="I840" i="2" s="1"/>
  <c r="E834" i="2"/>
  <c r="D834" i="2"/>
  <c r="B834" i="2"/>
  <c r="J831" i="2"/>
  <c r="H831" i="2"/>
  <c r="I829" i="2"/>
  <c r="H829" i="2"/>
  <c r="G829" i="2"/>
  <c r="E829" i="2"/>
  <c r="J828" i="2"/>
  <c r="E828" i="2"/>
  <c r="J827" i="2"/>
  <c r="E827" i="2"/>
  <c r="J826" i="2"/>
  <c r="E826" i="2"/>
  <c r="V825" i="2"/>
  <c r="U825" i="2"/>
  <c r="I828" i="2" s="1"/>
  <c r="T825" i="2"/>
  <c r="S825" i="2"/>
  <c r="R825" i="2"/>
  <c r="Q825" i="2"/>
  <c r="K825" i="2"/>
  <c r="J825" i="2"/>
  <c r="I825" i="2"/>
  <c r="H825" i="2"/>
  <c r="F825" i="2"/>
  <c r="E825" i="2"/>
  <c r="D825" i="2"/>
  <c r="B825" i="2"/>
  <c r="K824" i="2"/>
  <c r="J824" i="2"/>
  <c r="I824" i="2"/>
  <c r="H824" i="2"/>
  <c r="G824" i="2"/>
  <c r="F824" i="2"/>
  <c r="K823" i="2"/>
  <c r="J823" i="2"/>
  <c r="I823" i="2"/>
  <c r="H823" i="2"/>
  <c r="G823" i="2"/>
  <c r="F823" i="2"/>
  <c r="K822" i="2"/>
  <c r="J822" i="2"/>
  <c r="I822" i="2"/>
  <c r="H822" i="2"/>
  <c r="G822" i="2"/>
  <c r="F822" i="2"/>
  <c r="C821" i="2"/>
  <c r="V820" i="2"/>
  <c r="K828" i="2" s="1"/>
  <c r="U820" i="2"/>
  <c r="T820" i="2"/>
  <c r="K827" i="2" s="1"/>
  <c r="S820" i="2"/>
  <c r="I827" i="2" s="1"/>
  <c r="R820" i="2"/>
  <c r="K826" i="2" s="1"/>
  <c r="Q820" i="2"/>
  <c r="E820" i="2"/>
  <c r="D820" i="2"/>
  <c r="B820" i="2"/>
  <c r="J817" i="2"/>
  <c r="H817" i="2"/>
  <c r="I815" i="2"/>
  <c r="H815" i="2"/>
  <c r="G815" i="2"/>
  <c r="E815" i="2"/>
  <c r="J814" i="2"/>
  <c r="E814" i="2"/>
  <c r="J813" i="2"/>
  <c r="E813" i="2"/>
  <c r="V812" i="2"/>
  <c r="U812" i="2"/>
  <c r="T812" i="2"/>
  <c r="S812" i="2"/>
  <c r="R812" i="2"/>
  <c r="Q812" i="2"/>
  <c r="K812" i="2"/>
  <c r="J812" i="2"/>
  <c r="I812" i="2"/>
  <c r="H812" i="2"/>
  <c r="F812" i="2"/>
  <c r="E812" i="2"/>
  <c r="D812" i="2"/>
  <c r="B812" i="2"/>
  <c r="K811" i="2"/>
  <c r="J816" i="2" s="1"/>
  <c r="J811" i="2"/>
  <c r="I811" i="2"/>
  <c r="H811" i="2"/>
  <c r="G811" i="2"/>
  <c r="F811" i="2"/>
  <c r="C810" i="2"/>
  <c r="V809" i="2"/>
  <c r="U809" i="2"/>
  <c r="T809" i="2"/>
  <c r="K814" i="2" s="1"/>
  <c r="S809" i="2"/>
  <c r="I814" i="2" s="1"/>
  <c r="R809" i="2"/>
  <c r="K813" i="2" s="1"/>
  <c r="Q809" i="2"/>
  <c r="I813" i="2" s="1"/>
  <c r="O818" i="2" s="1"/>
  <c r="E809" i="2"/>
  <c r="D809" i="2"/>
  <c r="B809" i="2"/>
  <c r="J806" i="2"/>
  <c r="H806" i="2"/>
  <c r="H805" i="2"/>
  <c r="I804" i="2"/>
  <c r="H804" i="2"/>
  <c r="G804" i="2"/>
  <c r="E804" i="2"/>
  <c r="J803" i="2"/>
  <c r="E803" i="2"/>
  <c r="J802" i="2"/>
  <c r="E802" i="2"/>
  <c r="V801" i="2"/>
  <c r="U801" i="2"/>
  <c r="T801" i="2"/>
  <c r="S801" i="2"/>
  <c r="R801" i="2"/>
  <c r="Q801" i="2"/>
  <c r="K801" i="2"/>
  <c r="J801" i="2"/>
  <c r="I801" i="2"/>
  <c r="H801" i="2"/>
  <c r="F801" i="2"/>
  <c r="E801" i="2"/>
  <c r="D801" i="2"/>
  <c r="B801" i="2"/>
  <c r="K800" i="2"/>
  <c r="J800" i="2"/>
  <c r="I800" i="2"/>
  <c r="H800" i="2"/>
  <c r="G800" i="2"/>
  <c r="F800" i="2"/>
  <c r="C799" i="2"/>
  <c r="V798" i="2"/>
  <c r="U798" i="2"/>
  <c r="T798" i="2"/>
  <c r="K803" i="2" s="1"/>
  <c r="S798" i="2"/>
  <c r="I803" i="2" s="1"/>
  <c r="R798" i="2"/>
  <c r="K802" i="2" s="1"/>
  <c r="Q798" i="2"/>
  <c r="I802" i="2" s="1"/>
  <c r="E798" i="2"/>
  <c r="D798" i="2"/>
  <c r="B798" i="2"/>
  <c r="J795" i="2"/>
  <c r="H795" i="2"/>
  <c r="I793" i="2"/>
  <c r="H793" i="2"/>
  <c r="G793" i="2"/>
  <c r="E793" i="2"/>
  <c r="J792" i="2"/>
  <c r="E792" i="2"/>
  <c r="J791" i="2"/>
  <c r="E791" i="2"/>
  <c r="J790" i="2"/>
  <c r="E790" i="2"/>
  <c r="V789" i="2"/>
  <c r="U789" i="2"/>
  <c r="T789" i="2"/>
  <c r="S789" i="2"/>
  <c r="R789" i="2"/>
  <c r="Q789" i="2"/>
  <c r="I790" i="2" s="1"/>
  <c r="K789" i="2"/>
  <c r="J789" i="2"/>
  <c r="I789" i="2"/>
  <c r="H789" i="2"/>
  <c r="F789" i="2"/>
  <c r="E789" i="2"/>
  <c r="D789" i="2"/>
  <c r="B789" i="2"/>
  <c r="K788" i="2"/>
  <c r="J788" i="2"/>
  <c r="I788" i="2"/>
  <c r="H788" i="2"/>
  <c r="G788" i="2"/>
  <c r="F788" i="2"/>
  <c r="K787" i="2"/>
  <c r="J787" i="2"/>
  <c r="I787" i="2"/>
  <c r="H787" i="2"/>
  <c r="G787" i="2"/>
  <c r="F787" i="2"/>
  <c r="K786" i="2"/>
  <c r="P796" i="2" s="1"/>
  <c r="J786" i="2"/>
  <c r="I786" i="2"/>
  <c r="H786" i="2"/>
  <c r="G786" i="2"/>
  <c r="F786" i="2"/>
  <c r="C785" i="2"/>
  <c r="V784" i="2"/>
  <c r="K792" i="2" s="1"/>
  <c r="U784" i="2"/>
  <c r="T784" i="2"/>
  <c r="K791" i="2" s="1"/>
  <c r="S784" i="2"/>
  <c r="I791" i="2" s="1"/>
  <c r="R784" i="2"/>
  <c r="K790" i="2" s="1"/>
  <c r="Q784" i="2"/>
  <c r="E784" i="2"/>
  <c r="D784" i="2"/>
  <c r="B784" i="2"/>
  <c r="A783" i="2"/>
  <c r="A781" i="2"/>
  <c r="J779" i="2"/>
  <c r="I779" i="2"/>
  <c r="J778" i="2"/>
  <c r="I778" i="2"/>
  <c r="A777" i="2"/>
  <c r="J775" i="2"/>
  <c r="I775" i="2"/>
  <c r="J774" i="2"/>
  <c r="I774" i="2"/>
  <c r="A773" i="2"/>
  <c r="J769" i="2"/>
  <c r="H769" i="2"/>
  <c r="I767" i="2"/>
  <c r="H767" i="2"/>
  <c r="G767" i="2"/>
  <c r="E767" i="2"/>
  <c r="J766" i="2"/>
  <c r="E766" i="2"/>
  <c r="J765" i="2"/>
  <c r="E765" i="2"/>
  <c r="V764" i="2"/>
  <c r="U764" i="2"/>
  <c r="T764" i="2"/>
  <c r="S764" i="2"/>
  <c r="R764" i="2"/>
  <c r="Q764" i="2"/>
  <c r="K764" i="2"/>
  <c r="J764" i="2"/>
  <c r="I764" i="2"/>
  <c r="H764" i="2"/>
  <c r="F764" i="2"/>
  <c r="E764" i="2"/>
  <c r="D764" i="2"/>
  <c r="B764" i="2"/>
  <c r="V763" i="2"/>
  <c r="U763" i="2"/>
  <c r="T763" i="2"/>
  <c r="S763" i="2"/>
  <c r="R763" i="2"/>
  <c r="Q763" i="2"/>
  <c r="K763" i="2"/>
  <c r="J763" i="2"/>
  <c r="I763" i="2"/>
  <c r="H763" i="2"/>
  <c r="F763" i="2"/>
  <c r="E763" i="2"/>
  <c r="D763" i="2"/>
  <c r="B763" i="2"/>
  <c r="V762" i="2"/>
  <c r="U762" i="2"/>
  <c r="T762" i="2"/>
  <c r="S762" i="2"/>
  <c r="I766" i="2" s="1"/>
  <c r="R762" i="2"/>
  <c r="Q762" i="2"/>
  <c r="K762" i="2"/>
  <c r="J762" i="2"/>
  <c r="I762" i="2"/>
  <c r="H762" i="2"/>
  <c r="F762" i="2"/>
  <c r="E762" i="2"/>
  <c r="D762" i="2"/>
  <c r="B762" i="2"/>
  <c r="K761" i="2"/>
  <c r="J761" i="2"/>
  <c r="I761" i="2"/>
  <c r="H761" i="2"/>
  <c r="G761" i="2"/>
  <c r="F761" i="2"/>
  <c r="K760" i="2"/>
  <c r="P770" i="2" s="1"/>
  <c r="J760" i="2"/>
  <c r="I760" i="2"/>
  <c r="H760" i="2"/>
  <c r="G760" i="2"/>
  <c r="F760" i="2"/>
  <c r="C759" i="2"/>
  <c r="V758" i="2"/>
  <c r="U758" i="2"/>
  <c r="T758" i="2"/>
  <c r="K766" i="2" s="1"/>
  <c r="S758" i="2"/>
  <c r="R758" i="2"/>
  <c r="K765" i="2" s="1"/>
  <c r="Q758" i="2"/>
  <c r="I765" i="2" s="1"/>
  <c r="E758" i="2"/>
  <c r="D758" i="2"/>
  <c r="B758" i="2"/>
  <c r="J755" i="2"/>
  <c r="H755" i="2"/>
  <c r="I753" i="2"/>
  <c r="H753" i="2"/>
  <c r="G753" i="2"/>
  <c r="E753" i="2"/>
  <c r="J752" i="2"/>
  <c r="E752" i="2"/>
  <c r="J751" i="2"/>
  <c r="E751" i="2"/>
  <c r="J750" i="2"/>
  <c r="E750" i="2"/>
  <c r="V749" i="2"/>
  <c r="U749" i="2"/>
  <c r="T749" i="2"/>
  <c r="S749" i="2"/>
  <c r="R749" i="2"/>
  <c r="Q749" i="2"/>
  <c r="I750" i="2" s="1"/>
  <c r="K749" i="2"/>
  <c r="J749" i="2"/>
  <c r="I749" i="2"/>
  <c r="H749" i="2"/>
  <c r="F749" i="2"/>
  <c r="E749" i="2"/>
  <c r="D749" i="2"/>
  <c r="B749" i="2"/>
  <c r="K748" i="2"/>
  <c r="J748" i="2"/>
  <c r="I748" i="2"/>
  <c r="H748" i="2"/>
  <c r="G748" i="2"/>
  <c r="F748" i="2"/>
  <c r="K747" i="2"/>
  <c r="J747" i="2"/>
  <c r="I747" i="2"/>
  <c r="H747" i="2"/>
  <c r="G747" i="2"/>
  <c r="F747" i="2"/>
  <c r="K746" i="2"/>
  <c r="J746" i="2"/>
  <c r="I746" i="2"/>
  <c r="H746" i="2"/>
  <c r="G746" i="2"/>
  <c r="F746" i="2"/>
  <c r="K745" i="2"/>
  <c r="J745" i="2"/>
  <c r="I745" i="2"/>
  <c r="H745" i="2"/>
  <c r="G745" i="2"/>
  <c r="F745" i="2"/>
  <c r="C744" i="2"/>
  <c r="V743" i="2"/>
  <c r="K752" i="2" s="1"/>
  <c r="U743" i="2"/>
  <c r="T743" i="2"/>
  <c r="K751" i="2" s="1"/>
  <c r="S743" i="2"/>
  <c r="I751" i="2" s="1"/>
  <c r="R743" i="2"/>
  <c r="K750" i="2" s="1"/>
  <c r="Q743" i="2"/>
  <c r="E743" i="2"/>
  <c r="D743" i="2"/>
  <c r="B743" i="2"/>
  <c r="J740" i="2"/>
  <c r="H740" i="2"/>
  <c r="I738" i="2"/>
  <c r="H738" i="2"/>
  <c r="G738" i="2"/>
  <c r="E738" i="2"/>
  <c r="J737" i="2"/>
  <c r="E737" i="2"/>
  <c r="J736" i="2"/>
  <c r="E736" i="2"/>
  <c r="J735" i="2"/>
  <c r="E735" i="2"/>
  <c r="V734" i="2"/>
  <c r="U734" i="2"/>
  <c r="T734" i="2"/>
  <c r="S734" i="2"/>
  <c r="R734" i="2"/>
  <c r="Q734" i="2"/>
  <c r="K734" i="2"/>
  <c r="J734" i="2"/>
  <c r="I734" i="2"/>
  <c r="H734" i="2"/>
  <c r="F734" i="2"/>
  <c r="E734" i="2"/>
  <c r="D734" i="2"/>
  <c r="B734" i="2"/>
  <c r="V733" i="2"/>
  <c r="U733" i="2"/>
  <c r="T733" i="2"/>
  <c r="S733" i="2"/>
  <c r="R733" i="2"/>
  <c r="Q733" i="2"/>
  <c r="K733" i="2"/>
  <c r="J733" i="2"/>
  <c r="I733" i="2"/>
  <c r="H733" i="2"/>
  <c r="F733" i="2"/>
  <c r="E733" i="2"/>
  <c r="D733" i="2"/>
  <c r="B733" i="2"/>
  <c r="V732" i="2"/>
  <c r="U732" i="2"/>
  <c r="T732" i="2"/>
  <c r="S732" i="2"/>
  <c r="I736" i="2" s="1"/>
  <c r="R732" i="2"/>
  <c r="Q732" i="2"/>
  <c r="K732" i="2"/>
  <c r="J732" i="2"/>
  <c r="I732" i="2"/>
  <c r="H732" i="2"/>
  <c r="F732" i="2"/>
  <c r="E732" i="2"/>
  <c r="D732" i="2"/>
  <c r="B732" i="2"/>
  <c r="K731" i="2"/>
  <c r="J731" i="2"/>
  <c r="I731" i="2"/>
  <c r="H731" i="2"/>
  <c r="G731" i="2"/>
  <c r="F731" i="2"/>
  <c r="K730" i="2"/>
  <c r="J730" i="2"/>
  <c r="I730" i="2"/>
  <c r="H730" i="2"/>
  <c r="G730" i="2"/>
  <c r="F730" i="2"/>
  <c r="K729" i="2"/>
  <c r="J729" i="2"/>
  <c r="I729" i="2"/>
  <c r="H729" i="2"/>
  <c r="G729" i="2"/>
  <c r="F729" i="2"/>
  <c r="K728" i="2"/>
  <c r="J739" i="2" s="1"/>
  <c r="J728" i="2"/>
  <c r="I728" i="2"/>
  <c r="H728" i="2"/>
  <c r="G728" i="2"/>
  <c r="F728" i="2"/>
  <c r="C727" i="2"/>
  <c r="V726" i="2"/>
  <c r="K737" i="2" s="1"/>
  <c r="U726" i="2"/>
  <c r="I737" i="2" s="1"/>
  <c r="T726" i="2"/>
  <c r="K736" i="2" s="1"/>
  <c r="S726" i="2"/>
  <c r="R726" i="2"/>
  <c r="K735" i="2" s="1"/>
  <c r="Q726" i="2"/>
  <c r="I735" i="2" s="1"/>
  <c r="E726" i="2"/>
  <c r="D726" i="2"/>
  <c r="B726" i="2"/>
  <c r="J723" i="2"/>
  <c r="H723" i="2"/>
  <c r="I721" i="2"/>
  <c r="H721" i="2"/>
  <c r="G721" i="2"/>
  <c r="E721" i="2"/>
  <c r="J720" i="2"/>
  <c r="E720" i="2"/>
  <c r="J719" i="2"/>
  <c r="E719" i="2"/>
  <c r="J718" i="2"/>
  <c r="I718" i="2"/>
  <c r="E718" i="2"/>
  <c r="K717" i="2"/>
  <c r="J717" i="2"/>
  <c r="I717" i="2"/>
  <c r="H717" i="2"/>
  <c r="G717" i="2"/>
  <c r="F717" i="2"/>
  <c r="K716" i="2"/>
  <c r="J716" i="2"/>
  <c r="I716" i="2"/>
  <c r="H716" i="2"/>
  <c r="G716" i="2"/>
  <c r="F716" i="2"/>
  <c r="K715" i="2"/>
  <c r="J715" i="2"/>
  <c r="I715" i="2"/>
  <c r="H715" i="2"/>
  <c r="G715" i="2"/>
  <c r="F715" i="2"/>
  <c r="K714" i="2"/>
  <c r="J722" i="2" s="1"/>
  <c r="J714" i="2"/>
  <c r="I714" i="2"/>
  <c r="H714" i="2"/>
  <c r="G714" i="2"/>
  <c r="F714" i="2"/>
  <c r="C713" i="2"/>
  <c r="V712" i="2"/>
  <c r="K720" i="2" s="1"/>
  <c r="U712" i="2"/>
  <c r="I720" i="2" s="1"/>
  <c r="H722" i="2" s="1"/>
  <c r="T712" i="2"/>
  <c r="K719" i="2" s="1"/>
  <c r="S712" i="2"/>
  <c r="I719" i="2" s="1"/>
  <c r="R712" i="2"/>
  <c r="K718" i="2" s="1"/>
  <c r="Q712" i="2"/>
  <c r="E712" i="2"/>
  <c r="D712" i="2"/>
  <c r="B712" i="2"/>
  <c r="J709" i="2"/>
  <c r="H709" i="2"/>
  <c r="I707" i="2"/>
  <c r="H707" i="2"/>
  <c r="G707" i="2"/>
  <c r="E707" i="2"/>
  <c r="J706" i="2"/>
  <c r="E706" i="2"/>
  <c r="J705" i="2"/>
  <c r="E705" i="2"/>
  <c r="J704" i="2"/>
  <c r="E704" i="2"/>
  <c r="V703" i="2"/>
  <c r="U703" i="2"/>
  <c r="I706" i="2" s="1"/>
  <c r="T703" i="2"/>
  <c r="S703" i="2"/>
  <c r="R703" i="2"/>
  <c r="Q703" i="2"/>
  <c r="K703" i="2"/>
  <c r="J703" i="2"/>
  <c r="I703" i="2"/>
  <c r="H703" i="2"/>
  <c r="F703" i="2"/>
  <c r="E703" i="2"/>
  <c r="D703" i="2"/>
  <c r="B703" i="2"/>
  <c r="K702" i="2"/>
  <c r="J702" i="2"/>
  <c r="I702" i="2"/>
  <c r="H702" i="2"/>
  <c r="G702" i="2"/>
  <c r="F702" i="2"/>
  <c r="K701" i="2"/>
  <c r="J701" i="2"/>
  <c r="I701" i="2"/>
  <c r="H701" i="2"/>
  <c r="G701" i="2"/>
  <c r="F701" i="2"/>
  <c r="K700" i="2"/>
  <c r="J700" i="2"/>
  <c r="I700" i="2"/>
  <c r="H700" i="2"/>
  <c r="G700" i="2"/>
  <c r="F700" i="2"/>
  <c r="K699" i="2"/>
  <c r="P710" i="2" s="1"/>
  <c r="J699" i="2"/>
  <c r="I699" i="2"/>
  <c r="H699" i="2"/>
  <c r="G699" i="2"/>
  <c r="F699" i="2"/>
  <c r="C698" i="2"/>
  <c r="V697" i="2"/>
  <c r="K706" i="2" s="1"/>
  <c r="U697" i="2"/>
  <c r="T697" i="2"/>
  <c r="K705" i="2" s="1"/>
  <c r="S697" i="2"/>
  <c r="I705" i="2" s="1"/>
  <c r="R697" i="2"/>
  <c r="K704" i="2" s="1"/>
  <c r="Q697" i="2"/>
  <c r="I704" i="2" s="1"/>
  <c r="E697" i="2"/>
  <c r="D697" i="2"/>
  <c r="B697" i="2"/>
  <c r="A696" i="2"/>
  <c r="J694" i="2"/>
  <c r="I694" i="2"/>
  <c r="J693" i="2"/>
  <c r="I693" i="2"/>
  <c r="A692" i="2"/>
  <c r="J688" i="2"/>
  <c r="H688" i="2"/>
  <c r="I686" i="2"/>
  <c r="H686" i="2"/>
  <c r="G686" i="2"/>
  <c r="E686" i="2"/>
  <c r="J685" i="2"/>
  <c r="E685" i="2"/>
  <c r="J684" i="2"/>
  <c r="E684" i="2"/>
  <c r="V683" i="2"/>
  <c r="U683" i="2"/>
  <c r="T683" i="2"/>
  <c r="S683" i="2"/>
  <c r="R683" i="2"/>
  <c r="Q683" i="2"/>
  <c r="K683" i="2"/>
  <c r="J683" i="2"/>
  <c r="I683" i="2"/>
  <c r="H683" i="2"/>
  <c r="F683" i="2"/>
  <c r="E683" i="2"/>
  <c r="D683" i="2"/>
  <c r="B683" i="2"/>
  <c r="K682" i="2"/>
  <c r="J682" i="2"/>
  <c r="I682" i="2"/>
  <c r="H682" i="2"/>
  <c r="G682" i="2"/>
  <c r="F682" i="2"/>
  <c r="K681" i="2"/>
  <c r="J681" i="2"/>
  <c r="I681" i="2"/>
  <c r="H681" i="2"/>
  <c r="G681" i="2"/>
  <c r="F681" i="2"/>
  <c r="C680" i="2"/>
  <c r="V679" i="2"/>
  <c r="U679" i="2"/>
  <c r="T679" i="2"/>
  <c r="K685" i="2" s="1"/>
  <c r="S679" i="2"/>
  <c r="R679" i="2"/>
  <c r="K684" i="2" s="1"/>
  <c r="Q679" i="2"/>
  <c r="I684" i="2" s="1"/>
  <c r="E679" i="2"/>
  <c r="D679" i="2"/>
  <c r="B679" i="2"/>
  <c r="J676" i="2"/>
  <c r="H676" i="2"/>
  <c r="I674" i="2"/>
  <c r="H674" i="2"/>
  <c r="G674" i="2"/>
  <c r="E674" i="2"/>
  <c r="J673" i="2"/>
  <c r="E673" i="2"/>
  <c r="J672" i="2"/>
  <c r="E672" i="2"/>
  <c r="J671" i="2"/>
  <c r="E671" i="2"/>
  <c r="V670" i="2"/>
  <c r="U670" i="2"/>
  <c r="T670" i="2"/>
  <c r="S670" i="2"/>
  <c r="R670" i="2"/>
  <c r="Q670" i="2"/>
  <c r="K670" i="2"/>
  <c r="J670" i="2"/>
  <c r="I670" i="2"/>
  <c r="H670" i="2"/>
  <c r="F670" i="2"/>
  <c r="E670" i="2"/>
  <c r="D670" i="2"/>
  <c r="B670" i="2"/>
  <c r="V669" i="2"/>
  <c r="U669" i="2"/>
  <c r="I673" i="2" s="1"/>
  <c r="T669" i="2"/>
  <c r="S669" i="2"/>
  <c r="R669" i="2"/>
  <c r="Q669" i="2"/>
  <c r="K669" i="2"/>
  <c r="J669" i="2"/>
  <c r="I669" i="2"/>
  <c r="H669" i="2"/>
  <c r="F669" i="2"/>
  <c r="E669" i="2"/>
  <c r="D669" i="2"/>
  <c r="B669" i="2"/>
  <c r="K668" i="2"/>
  <c r="J668" i="2"/>
  <c r="I668" i="2"/>
  <c r="H668" i="2"/>
  <c r="G668" i="2"/>
  <c r="F668" i="2"/>
  <c r="K667" i="2"/>
  <c r="J667" i="2"/>
  <c r="I667" i="2"/>
  <c r="H667" i="2"/>
  <c r="G667" i="2"/>
  <c r="F667" i="2"/>
  <c r="K666" i="2"/>
  <c r="J666" i="2"/>
  <c r="I666" i="2"/>
  <c r="H666" i="2"/>
  <c r="G666" i="2"/>
  <c r="F666" i="2"/>
  <c r="K665" i="2"/>
  <c r="J665" i="2"/>
  <c r="I665" i="2"/>
  <c r="H665" i="2"/>
  <c r="G665" i="2"/>
  <c r="F665" i="2"/>
  <c r="C664" i="2"/>
  <c r="V663" i="2"/>
  <c r="K673" i="2" s="1"/>
  <c r="U663" i="2"/>
  <c r="T663" i="2"/>
  <c r="K672" i="2" s="1"/>
  <c r="S663" i="2"/>
  <c r="R663" i="2"/>
  <c r="K671" i="2" s="1"/>
  <c r="Q663" i="2"/>
  <c r="E663" i="2"/>
  <c r="D663" i="2"/>
  <c r="B663" i="2"/>
  <c r="J660" i="2"/>
  <c r="H660" i="2"/>
  <c r="I658" i="2"/>
  <c r="H658" i="2"/>
  <c r="G658" i="2"/>
  <c r="E658" i="2"/>
  <c r="J657" i="2"/>
  <c r="E657" i="2"/>
  <c r="J656" i="2"/>
  <c r="E656" i="2"/>
  <c r="J655" i="2"/>
  <c r="E655" i="2"/>
  <c r="V654" i="2"/>
  <c r="U654" i="2"/>
  <c r="T654" i="2"/>
  <c r="S654" i="2"/>
  <c r="R654" i="2"/>
  <c r="Q654" i="2"/>
  <c r="K654" i="2"/>
  <c r="J654" i="2"/>
  <c r="I654" i="2"/>
  <c r="H654" i="2"/>
  <c r="F654" i="2"/>
  <c r="E654" i="2"/>
  <c r="D654" i="2"/>
  <c r="B654" i="2"/>
  <c r="V653" i="2"/>
  <c r="U653" i="2"/>
  <c r="T653" i="2"/>
  <c r="S653" i="2"/>
  <c r="R653" i="2"/>
  <c r="Q653" i="2"/>
  <c r="K653" i="2"/>
  <c r="J653" i="2"/>
  <c r="I653" i="2"/>
  <c r="H653" i="2"/>
  <c r="F653" i="2"/>
  <c r="E653" i="2"/>
  <c r="D653" i="2"/>
  <c r="B653" i="2"/>
  <c r="V652" i="2"/>
  <c r="U652" i="2"/>
  <c r="T652" i="2"/>
  <c r="S652" i="2"/>
  <c r="R652" i="2"/>
  <c r="Q652" i="2"/>
  <c r="K652" i="2"/>
  <c r="J652" i="2"/>
  <c r="I652" i="2"/>
  <c r="H652" i="2"/>
  <c r="F652" i="2"/>
  <c r="E652" i="2"/>
  <c r="D652" i="2"/>
  <c r="B652" i="2"/>
  <c r="V651" i="2"/>
  <c r="U651" i="2"/>
  <c r="T651" i="2"/>
  <c r="S651" i="2"/>
  <c r="R651" i="2"/>
  <c r="Q651" i="2"/>
  <c r="K651" i="2"/>
  <c r="J651" i="2"/>
  <c r="I651" i="2"/>
  <c r="H651" i="2"/>
  <c r="F651" i="2"/>
  <c r="E651" i="2"/>
  <c r="D651" i="2"/>
  <c r="B651" i="2"/>
  <c r="V650" i="2"/>
  <c r="U650" i="2"/>
  <c r="I657" i="2" s="1"/>
  <c r="T650" i="2"/>
  <c r="S650" i="2"/>
  <c r="R650" i="2"/>
  <c r="Q650" i="2"/>
  <c r="K650" i="2"/>
  <c r="J650" i="2"/>
  <c r="I650" i="2"/>
  <c r="H650" i="2"/>
  <c r="F650" i="2"/>
  <c r="E650" i="2"/>
  <c r="D650" i="2"/>
  <c r="B650" i="2"/>
  <c r="K649" i="2"/>
  <c r="J649" i="2"/>
  <c r="I649" i="2"/>
  <c r="H649" i="2"/>
  <c r="G649" i="2"/>
  <c r="F649" i="2"/>
  <c r="K648" i="2"/>
  <c r="J648" i="2"/>
  <c r="I648" i="2"/>
  <c r="H648" i="2"/>
  <c r="G648" i="2"/>
  <c r="F648" i="2"/>
  <c r="K647" i="2"/>
  <c r="J647" i="2"/>
  <c r="I647" i="2"/>
  <c r="H647" i="2"/>
  <c r="G647" i="2"/>
  <c r="F647" i="2"/>
  <c r="K646" i="2"/>
  <c r="J646" i="2"/>
  <c r="I646" i="2"/>
  <c r="H646" i="2"/>
  <c r="G646" i="2"/>
  <c r="F646" i="2"/>
  <c r="C645" i="2"/>
  <c r="V644" i="2"/>
  <c r="K657" i="2" s="1"/>
  <c r="U644" i="2"/>
  <c r="T644" i="2"/>
  <c r="K656" i="2" s="1"/>
  <c r="S644" i="2"/>
  <c r="R644" i="2"/>
  <c r="K655" i="2" s="1"/>
  <c r="P661" i="2" s="1"/>
  <c r="Q644" i="2"/>
  <c r="E644" i="2"/>
  <c r="D644" i="2"/>
  <c r="B644" i="2"/>
  <c r="J641" i="2"/>
  <c r="H641" i="2"/>
  <c r="I639" i="2"/>
  <c r="H639" i="2"/>
  <c r="G639" i="2"/>
  <c r="E639" i="2"/>
  <c r="J638" i="2"/>
  <c r="I638" i="2"/>
  <c r="E638" i="2"/>
  <c r="J637" i="2"/>
  <c r="E637" i="2"/>
  <c r="K636" i="2"/>
  <c r="J636" i="2"/>
  <c r="I636" i="2"/>
  <c r="H636" i="2"/>
  <c r="G636" i="2"/>
  <c r="F636" i="2"/>
  <c r="C635" i="2"/>
  <c r="V634" i="2"/>
  <c r="U634" i="2"/>
  <c r="T634" i="2"/>
  <c r="K638" i="2" s="1"/>
  <c r="S634" i="2"/>
  <c r="R634" i="2"/>
  <c r="K637" i="2" s="1"/>
  <c r="Q634" i="2"/>
  <c r="I637" i="2" s="1"/>
  <c r="H640" i="2" s="1"/>
  <c r="E634" i="2"/>
  <c r="D634" i="2"/>
  <c r="B634" i="2"/>
  <c r="J631" i="2"/>
  <c r="H631" i="2"/>
  <c r="I629" i="2"/>
  <c r="H629" i="2"/>
  <c r="G629" i="2"/>
  <c r="E629" i="2"/>
  <c r="J628" i="2"/>
  <c r="E628" i="2"/>
  <c r="J627" i="2"/>
  <c r="E627" i="2"/>
  <c r="J626" i="2"/>
  <c r="I626" i="2"/>
  <c r="O632" i="2" s="1"/>
  <c r="E626" i="2"/>
  <c r="K625" i="2"/>
  <c r="J625" i="2"/>
  <c r="I625" i="2"/>
  <c r="H625" i="2"/>
  <c r="G625" i="2"/>
  <c r="F625" i="2"/>
  <c r="K624" i="2"/>
  <c r="J624" i="2"/>
  <c r="I624" i="2"/>
  <c r="H624" i="2"/>
  <c r="G624" i="2"/>
  <c r="F624" i="2"/>
  <c r="K623" i="2"/>
  <c r="J623" i="2"/>
  <c r="I623" i="2"/>
  <c r="H623" i="2"/>
  <c r="G623" i="2"/>
  <c r="F623" i="2"/>
  <c r="C622" i="2"/>
  <c r="V621" i="2"/>
  <c r="K628" i="2" s="1"/>
  <c r="U621" i="2"/>
  <c r="I628" i="2" s="1"/>
  <c r="T621" i="2"/>
  <c r="K627" i="2" s="1"/>
  <c r="S621" i="2"/>
  <c r="I627" i="2" s="1"/>
  <c r="R621" i="2"/>
  <c r="K626" i="2" s="1"/>
  <c r="Q621" i="2"/>
  <c r="E621" i="2"/>
  <c r="D621" i="2"/>
  <c r="B621" i="2"/>
  <c r="A620" i="2"/>
  <c r="J618" i="2"/>
  <c r="I618" i="2"/>
  <c r="J617" i="2"/>
  <c r="I617" i="2"/>
  <c r="A616" i="2"/>
  <c r="J612" i="2"/>
  <c r="H612" i="2"/>
  <c r="I610" i="2"/>
  <c r="H610" i="2"/>
  <c r="G610" i="2"/>
  <c r="E610" i="2"/>
  <c r="J609" i="2"/>
  <c r="E609" i="2"/>
  <c r="J608" i="2"/>
  <c r="E608" i="2"/>
  <c r="J607" i="2"/>
  <c r="E607" i="2"/>
  <c r="V606" i="2"/>
  <c r="U606" i="2"/>
  <c r="T606" i="2"/>
  <c r="S606" i="2"/>
  <c r="R606" i="2"/>
  <c r="Q606" i="2"/>
  <c r="K606" i="2"/>
  <c r="J606" i="2"/>
  <c r="I606" i="2"/>
  <c r="H606" i="2"/>
  <c r="F606" i="2"/>
  <c r="E606" i="2"/>
  <c r="D606" i="2"/>
  <c r="B606" i="2"/>
  <c r="V605" i="2"/>
  <c r="U605" i="2"/>
  <c r="T605" i="2"/>
  <c r="S605" i="2"/>
  <c r="I608" i="2" s="1"/>
  <c r="R605" i="2"/>
  <c r="Q605" i="2"/>
  <c r="K605" i="2"/>
  <c r="J605" i="2"/>
  <c r="I605" i="2"/>
  <c r="H605" i="2"/>
  <c r="F605" i="2"/>
  <c r="E605" i="2"/>
  <c r="D605" i="2"/>
  <c r="B605" i="2"/>
  <c r="K604" i="2"/>
  <c r="J604" i="2"/>
  <c r="I604" i="2"/>
  <c r="H604" i="2"/>
  <c r="G604" i="2"/>
  <c r="F604" i="2"/>
  <c r="K603" i="2"/>
  <c r="J603" i="2"/>
  <c r="I603" i="2"/>
  <c r="H603" i="2"/>
  <c r="G603" i="2"/>
  <c r="F603" i="2"/>
  <c r="K602" i="2"/>
  <c r="J602" i="2"/>
  <c r="I602" i="2"/>
  <c r="H602" i="2"/>
  <c r="G602" i="2"/>
  <c r="F602" i="2"/>
  <c r="C601" i="2"/>
  <c r="V600" i="2"/>
  <c r="K609" i="2" s="1"/>
  <c r="U600" i="2"/>
  <c r="T600" i="2"/>
  <c r="K608" i="2" s="1"/>
  <c r="S600" i="2"/>
  <c r="R600" i="2"/>
  <c r="K607" i="2" s="1"/>
  <c r="J611" i="2" s="1"/>
  <c r="Q600" i="2"/>
  <c r="E600" i="2"/>
  <c r="D600" i="2"/>
  <c r="B600" i="2"/>
  <c r="J597" i="2"/>
  <c r="H597" i="2"/>
  <c r="I595" i="2"/>
  <c r="H595" i="2"/>
  <c r="G595" i="2"/>
  <c r="E595" i="2"/>
  <c r="K594" i="2"/>
  <c r="J596" i="2" s="1"/>
  <c r="J594" i="2"/>
  <c r="E594" i="2"/>
  <c r="J593" i="2"/>
  <c r="E593" i="2"/>
  <c r="J592" i="2"/>
  <c r="E592" i="2"/>
  <c r="V591" i="2"/>
  <c r="U591" i="2"/>
  <c r="T591" i="2"/>
  <c r="S591" i="2"/>
  <c r="R591" i="2"/>
  <c r="Q591" i="2"/>
  <c r="K591" i="2"/>
  <c r="J591" i="2"/>
  <c r="I591" i="2"/>
  <c r="H591" i="2"/>
  <c r="F591" i="2"/>
  <c r="E591" i="2"/>
  <c r="D591" i="2"/>
  <c r="B591" i="2"/>
  <c r="V590" i="2"/>
  <c r="U590" i="2"/>
  <c r="T590" i="2"/>
  <c r="S590" i="2"/>
  <c r="R590" i="2"/>
  <c r="Q590" i="2"/>
  <c r="K590" i="2"/>
  <c r="J590" i="2"/>
  <c r="I590" i="2"/>
  <c r="H590" i="2"/>
  <c r="F590" i="2"/>
  <c r="E590" i="2"/>
  <c r="D590" i="2"/>
  <c r="B590" i="2"/>
  <c r="K589" i="2"/>
  <c r="J589" i="2"/>
  <c r="I589" i="2"/>
  <c r="H589" i="2"/>
  <c r="G589" i="2"/>
  <c r="F589" i="2"/>
  <c r="K588" i="2"/>
  <c r="J588" i="2"/>
  <c r="I588" i="2"/>
  <c r="H588" i="2"/>
  <c r="G588" i="2"/>
  <c r="F588" i="2"/>
  <c r="K587" i="2"/>
  <c r="J587" i="2"/>
  <c r="I587" i="2"/>
  <c r="H587" i="2"/>
  <c r="G587" i="2"/>
  <c r="F587" i="2"/>
  <c r="K586" i="2"/>
  <c r="J586" i="2"/>
  <c r="I586" i="2"/>
  <c r="H586" i="2"/>
  <c r="G586" i="2"/>
  <c r="F586" i="2"/>
  <c r="C585" i="2"/>
  <c r="V584" i="2"/>
  <c r="U584" i="2"/>
  <c r="T584" i="2"/>
  <c r="K593" i="2" s="1"/>
  <c r="S584" i="2"/>
  <c r="I593" i="2" s="1"/>
  <c r="R584" i="2"/>
  <c r="K592" i="2" s="1"/>
  <c r="Q584" i="2"/>
  <c r="I592" i="2" s="1"/>
  <c r="E584" i="2"/>
  <c r="D584" i="2"/>
  <c r="B584" i="2"/>
  <c r="J581" i="2"/>
  <c r="H581" i="2"/>
  <c r="I579" i="2"/>
  <c r="H579" i="2"/>
  <c r="G579" i="2"/>
  <c r="E579" i="2"/>
  <c r="J578" i="2"/>
  <c r="I578" i="2"/>
  <c r="E578" i="2"/>
  <c r="J577" i="2"/>
  <c r="E577" i="2"/>
  <c r="J576" i="2"/>
  <c r="E576" i="2"/>
  <c r="V575" i="2"/>
  <c r="U575" i="2"/>
  <c r="T575" i="2"/>
  <c r="S575" i="2"/>
  <c r="R575" i="2"/>
  <c r="Q575" i="2"/>
  <c r="K575" i="2"/>
  <c r="J575" i="2"/>
  <c r="I575" i="2"/>
  <c r="H575" i="2"/>
  <c r="F575" i="2"/>
  <c r="E575" i="2"/>
  <c r="D575" i="2"/>
  <c r="B575" i="2"/>
  <c r="V574" i="2"/>
  <c r="K578" i="2" s="1"/>
  <c r="U574" i="2"/>
  <c r="T574" i="2"/>
  <c r="S574" i="2"/>
  <c r="R574" i="2"/>
  <c r="K576" i="2" s="1"/>
  <c r="Q574" i="2"/>
  <c r="K574" i="2"/>
  <c r="J574" i="2"/>
  <c r="I574" i="2"/>
  <c r="H574" i="2"/>
  <c r="F574" i="2"/>
  <c r="E574" i="2"/>
  <c r="D574" i="2"/>
  <c r="B574" i="2"/>
  <c r="V573" i="2"/>
  <c r="U573" i="2"/>
  <c r="T573" i="2"/>
  <c r="S573" i="2"/>
  <c r="R573" i="2"/>
  <c r="Q573" i="2"/>
  <c r="K573" i="2"/>
  <c r="J573" i="2"/>
  <c r="I573" i="2"/>
  <c r="H573" i="2"/>
  <c r="F573" i="2"/>
  <c r="E573" i="2"/>
  <c r="D573" i="2"/>
  <c r="B573" i="2"/>
  <c r="K572" i="2"/>
  <c r="J572" i="2"/>
  <c r="I572" i="2"/>
  <c r="H572" i="2"/>
  <c r="G572" i="2"/>
  <c r="F572" i="2"/>
  <c r="K571" i="2"/>
  <c r="J571" i="2"/>
  <c r="I571" i="2"/>
  <c r="H571" i="2"/>
  <c r="G571" i="2"/>
  <c r="F571" i="2"/>
  <c r="K570" i="2"/>
  <c r="J570" i="2"/>
  <c r="I570" i="2"/>
  <c r="H570" i="2"/>
  <c r="G570" i="2"/>
  <c r="F570" i="2"/>
  <c r="K569" i="2"/>
  <c r="J569" i="2"/>
  <c r="I569" i="2"/>
  <c r="H569" i="2"/>
  <c r="G569" i="2"/>
  <c r="F569" i="2"/>
  <c r="C568" i="2"/>
  <c r="V567" i="2"/>
  <c r="U567" i="2"/>
  <c r="T567" i="2"/>
  <c r="S567" i="2"/>
  <c r="I577" i="2" s="1"/>
  <c r="R567" i="2"/>
  <c r="Q567" i="2"/>
  <c r="I576" i="2" s="1"/>
  <c r="E567" i="2"/>
  <c r="D567" i="2"/>
  <c r="B567" i="2"/>
  <c r="J564" i="2"/>
  <c r="H564" i="2"/>
  <c r="I562" i="2"/>
  <c r="H562" i="2"/>
  <c r="G562" i="2"/>
  <c r="E562" i="2"/>
  <c r="J561" i="2"/>
  <c r="E561" i="2"/>
  <c r="J560" i="2"/>
  <c r="E560" i="2"/>
  <c r="J559" i="2"/>
  <c r="I559" i="2"/>
  <c r="E559" i="2"/>
  <c r="V558" i="2"/>
  <c r="U558" i="2"/>
  <c r="T558" i="2"/>
  <c r="S558" i="2"/>
  <c r="R558" i="2"/>
  <c r="Q558" i="2"/>
  <c r="K558" i="2"/>
  <c r="J558" i="2"/>
  <c r="I558" i="2"/>
  <c r="H558" i="2"/>
  <c r="F558" i="2"/>
  <c r="E558" i="2"/>
  <c r="D558" i="2"/>
  <c r="B558" i="2"/>
  <c r="V557" i="2"/>
  <c r="U557" i="2"/>
  <c r="T557" i="2"/>
  <c r="K560" i="2" s="1"/>
  <c r="S557" i="2"/>
  <c r="R557" i="2"/>
  <c r="Q557" i="2"/>
  <c r="K557" i="2"/>
  <c r="J557" i="2"/>
  <c r="I557" i="2"/>
  <c r="H557" i="2"/>
  <c r="F557" i="2"/>
  <c r="E557" i="2"/>
  <c r="D557" i="2"/>
  <c r="B557" i="2"/>
  <c r="V556" i="2"/>
  <c r="U556" i="2"/>
  <c r="T556" i="2"/>
  <c r="S556" i="2"/>
  <c r="R556" i="2"/>
  <c r="K559" i="2" s="1"/>
  <c r="Q556" i="2"/>
  <c r="K556" i="2"/>
  <c r="J556" i="2"/>
  <c r="I556" i="2"/>
  <c r="H556" i="2"/>
  <c r="F556" i="2"/>
  <c r="E556" i="2"/>
  <c r="D556" i="2"/>
  <c r="B556" i="2"/>
  <c r="K555" i="2"/>
  <c r="J555" i="2"/>
  <c r="I555" i="2"/>
  <c r="H555" i="2"/>
  <c r="G555" i="2"/>
  <c r="F555" i="2"/>
  <c r="K554" i="2"/>
  <c r="J554" i="2"/>
  <c r="I554" i="2"/>
  <c r="H554" i="2"/>
  <c r="G554" i="2"/>
  <c r="F554" i="2"/>
  <c r="K553" i="2"/>
  <c r="J553" i="2"/>
  <c r="I553" i="2"/>
  <c r="H553" i="2"/>
  <c r="G553" i="2"/>
  <c r="F553" i="2"/>
  <c r="K552" i="2"/>
  <c r="J552" i="2"/>
  <c r="I552" i="2"/>
  <c r="H552" i="2"/>
  <c r="G552" i="2"/>
  <c r="F552" i="2"/>
  <c r="C551" i="2"/>
  <c r="V550" i="2"/>
  <c r="K561" i="2" s="1"/>
  <c r="U550" i="2"/>
  <c r="I561" i="2" s="1"/>
  <c r="T550" i="2"/>
  <c r="S550" i="2"/>
  <c r="I560" i="2" s="1"/>
  <c r="R550" i="2"/>
  <c r="Q550" i="2"/>
  <c r="E550" i="2"/>
  <c r="D550" i="2"/>
  <c r="B550" i="2"/>
  <c r="J547" i="2"/>
  <c r="H547" i="2"/>
  <c r="I545" i="2"/>
  <c r="H545" i="2"/>
  <c r="G545" i="2"/>
  <c r="E545" i="2"/>
  <c r="J544" i="2"/>
  <c r="I544" i="2"/>
  <c r="E544" i="2"/>
  <c r="J543" i="2"/>
  <c r="E543" i="2"/>
  <c r="K542" i="2"/>
  <c r="J542" i="2"/>
  <c r="E542" i="2"/>
  <c r="V541" i="2"/>
  <c r="K544" i="2" s="1"/>
  <c r="U541" i="2"/>
  <c r="T541" i="2"/>
  <c r="S541" i="2"/>
  <c r="R541" i="2"/>
  <c r="Q541" i="2"/>
  <c r="K541" i="2"/>
  <c r="J541" i="2"/>
  <c r="I541" i="2"/>
  <c r="H541" i="2"/>
  <c r="F541" i="2"/>
  <c r="E541" i="2"/>
  <c r="D541" i="2"/>
  <c r="B541" i="2"/>
  <c r="K540" i="2"/>
  <c r="J540" i="2"/>
  <c r="I540" i="2"/>
  <c r="H540" i="2"/>
  <c r="G540" i="2"/>
  <c r="F540" i="2"/>
  <c r="K539" i="2"/>
  <c r="J539" i="2"/>
  <c r="I539" i="2"/>
  <c r="H539" i="2"/>
  <c r="G539" i="2"/>
  <c r="F539" i="2"/>
  <c r="K538" i="2"/>
  <c r="J538" i="2"/>
  <c r="I538" i="2"/>
  <c r="O548" i="2" s="1"/>
  <c r="H538" i="2"/>
  <c r="G538" i="2"/>
  <c r="F538" i="2"/>
  <c r="C537" i="2"/>
  <c r="V536" i="2"/>
  <c r="U536" i="2"/>
  <c r="T536" i="2"/>
  <c r="K543" i="2" s="1"/>
  <c r="S536" i="2"/>
  <c r="I543" i="2" s="1"/>
  <c r="R536" i="2"/>
  <c r="Q536" i="2"/>
  <c r="I542" i="2" s="1"/>
  <c r="H546" i="2" s="1"/>
  <c r="E536" i="2"/>
  <c r="D536" i="2"/>
  <c r="B536" i="2"/>
  <c r="J533" i="2"/>
  <c r="H533" i="2"/>
  <c r="I531" i="2"/>
  <c r="H531" i="2"/>
  <c r="G531" i="2"/>
  <c r="E531" i="2"/>
  <c r="J530" i="2"/>
  <c r="E530" i="2"/>
  <c r="K529" i="2"/>
  <c r="J529" i="2"/>
  <c r="E529" i="2"/>
  <c r="J528" i="2"/>
  <c r="I528" i="2"/>
  <c r="E528" i="2"/>
  <c r="V527" i="2"/>
  <c r="U527" i="2"/>
  <c r="T527" i="2"/>
  <c r="S527" i="2"/>
  <c r="R527" i="2"/>
  <c r="K528" i="2" s="1"/>
  <c r="Q527" i="2"/>
  <c r="K527" i="2"/>
  <c r="J527" i="2"/>
  <c r="I527" i="2"/>
  <c r="H527" i="2"/>
  <c r="F527" i="2"/>
  <c r="E527" i="2"/>
  <c r="D527" i="2"/>
  <c r="B527" i="2"/>
  <c r="K526" i="2"/>
  <c r="J526" i="2"/>
  <c r="I526" i="2"/>
  <c r="H526" i="2"/>
  <c r="G526" i="2"/>
  <c r="F526" i="2"/>
  <c r="K525" i="2"/>
  <c r="J525" i="2"/>
  <c r="I525" i="2"/>
  <c r="H525" i="2"/>
  <c r="G525" i="2"/>
  <c r="F525" i="2"/>
  <c r="K524" i="2"/>
  <c r="J524" i="2"/>
  <c r="I524" i="2"/>
  <c r="H524" i="2"/>
  <c r="G524" i="2"/>
  <c r="F524" i="2"/>
  <c r="C523" i="2"/>
  <c r="V522" i="2"/>
  <c r="K530" i="2" s="1"/>
  <c r="U522" i="2"/>
  <c r="I530" i="2" s="1"/>
  <c r="T522" i="2"/>
  <c r="S522" i="2"/>
  <c r="I529" i="2" s="1"/>
  <c r="R522" i="2"/>
  <c r="Q522" i="2"/>
  <c r="E522" i="2"/>
  <c r="D522" i="2"/>
  <c r="B522" i="2"/>
  <c r="J519" i="2"/>
  <c r="H519" i="2"/>
  <c r="I517" i="2"/>
  <c r="H517" i="2"/>
  <c r="G517" i="2"/>
  <c r="E517" i="2"/>
  <c r="J516" i="2"/>
  <c r="E516" i="2"/>
  <c r="K515" i="2"/>
  <c r="J515" i="2"/>
  <c r="E515" i="2"/>
  <c r="J514" i="2"/>
  <c r="I514" i="2"/>
  <c r="E514" i="2"/>
  <c r="V513" i="2"/>
  <c r="K516" i="2" s="1"/>
  <c r="U513" i="2"/>
  <c r="T513" i="2"/>
  <c r="S513" i="2"/>
  <c r="R513" i="2"/>
  <c r="K514" i="2" s="1"/>
  <c r="J518" i="2" s="1"/>
  <c r="Q513" i="2"/>
  <c r="K513" i="2"/>
  <c r="J513" i="2"/>
  <c r="I513" i="2"/>
  <c r="H513" i="2"/>
  <c r="F513" i="2"/>
  <c r="E513" i="2"/>
  <c r="D513" i="2"/>
  <c r="B513" i="2"/>
  <c r="K512" i="2"/>
  <c r="J512" i="2"/>
  <c r="I512" i="2"/>
  <c r="H512" i="2"/>
  <c r="G512" i="2"/>
  <c r="F512" i="2"/>
  <c r="K511" i="2"/>
  <c r="J511" i="2"/>
  <c r="I511" i="2"/>
  <c r="H511" i="2"/>
  <c r="G511" i="2"/>
  <c r="F511" i="2"/>
  <c r="K510" i="2"/>
  <c r="J510" i="2"/>
  <c r="I510" i="2"/>
  <c r="H510" i="2"/>
  <c r="G510" i="2"/>
  <c r="F510" i="2"/>
  <c r="C509" i="2"/>
  <c r="V508" i="2"/>
  <c r="U508" i="2"/>
  <c r="I516" i="2" s="1"/>
  <c r="T508" i="2"/>
  <c r="S508" i="2"/>
  <c r="I515" i="2" s="1"/>
  <c r="R508" i="2"/>
  <c r="Q508" i="2"/>
  <c r="E508" i="2"/>
  <c r="D508" i="2"/>
  <c r="B508" i="2"/>
  <c r="J505" i="2"/>
  <c r="H505" i="2"/>
  <c r="I503" i="2"/>
  <c r="H503" i="2"/>
  <c r="G503" i="2"/>
  <c r="E503" i="2"/>
  <c r="J502" i="2"/>
  <c r="I502" i="2"/>
  <c r="E502" i="2"/>
  <c r="J501" i="2"/>
  <c r="E501" i="2"/>
  <c r="K500" i="2"/>
  <c r="J500" i="2"/>
  <c r="E500" i="2"/>
  <c r="V499" i="2"/>
  <c r="U499" i="2"/>
  <c r="T499" i="2"/>
  <c r="S499" i="2"/>
  <c r="R499" i="2"/>
  <c r="Q499" i="2"/>
  <c r="K499" i="2"/>
  <c r="J499" i="2"/>
  <c r="I499" i="2"/>
  <c r="H499" i="2"/>
  <c r="F499" i="2"/>
  <c r="E499" i="2"/>
  <c r="D499" i="2"/>
  <c r="B499" i="2"/>
  <c r="V498" i="2"/>
  <c r="K502" i="2" s="1"/>
  <c r="U498" i="2"/>
  <c r="T498" i="2"/>
  <c r="S498" i="2"/>
  <c r="R498" i="2"/>
  <c r="Q498" i="2"/>
  <c r="K498" i="2"/>
  <c r="J498" i="2"/>
  <c r="I498" i="2"/>
  <c r="H498" i="2"/>
  <c r="F498" i="2"/>
  <c r="E498" i="2"/>
  <c r="D498" i="2"/>
  <c r="B498" i="2"/>
  <c r="K497" i="2"/>
  <c r="J497" i="2"/>
  <c r="I497" i="2"/>
  <c r="H497" i="2"/>
  <c r="G497" i="2"/>
  <c r="F497" i="2"/>
  <c r="K496" i="2"/>
  <c r="J496" i="2"/>
  <c r="I496" i="2"/>
  <c r="H496" i="2"/>
  <c r="G496" i="2"/>
  <c r="F496" i="2"/>
  <c r="K495" i="2"/>
  <c r="J495" i="2"/>
  <c r="I495" i="2"/>
  <c r="H495" i="2"/>
  <c r="G495" i="2"/>
  <c r="F495" i="2"/>
  <c r="K494" i="2"/>
  <c r="J494" i="2"/>
  <c r="I494" i="2"/>
  <c r="H494" i="2"/>
  <c r="G494" i="2"/>
  <c r="F494" i="2"/>
  <c r="C493" i="2"/>
  <c r="V492" i="2"/>
  <c r="U492" i="2"/>
  <c r="T492" i="2"/>
  <c r="K501" i="2" s="1"/>
  <c r="S492" i="2"/>
  <c r="I501" i="2" s="1"/>
  <c r="R492" i="2"/>
  <c r="Q492" i="2"/>
  <c r="I500" i="2" s="1"/>
  <c r="E492" i="2"/>
  <c r="D492" i="2"/>
  <c r="B492" i="2"/>
  <c r="J489" i="2"/>
  <c r="H489" i="2"/>
  <c r="I487" i="2"/>
  <c r="H487" i="2"/>
  <c r="G487" i="2"/>
  <c r="E487" i="2"/>
  <c r="J486" i="2"/>
  <c r="E486" i="2"/>
  <c r="J485" i="2"/>
  <c r="I485" i="2"/>
  <c r="E485" i="2"/>
  <c r="J484" i="2"/>
  <c r="E484" i="2"/>
  <c r="V483" i="2"/>
  <c r="U483" i="2"/>
  <c r="T483" i="2"/>
  <c r="S483" i="2"/>
  <c r="R483" i="2"/>
  <c r="Q483" i="2"/>
  <c r="K483" i="2"/>
  <c r="J483" i="2"/>
  <c r="I483" i="2"/>
  <c r="H483" i="2"/>
  <c r="F483" i="2"/>
  <c r="E483" i="2"/>
  <c r="D483" i="2"/>
  <c r="B483" i="2"/>
  <c r="V482" i="2"/>
  <c r="K486" i="2" s="1"/>
  <c r="U482" i="2"/>
  <c r="T482" i="2"/>
  <c r="S482" i="2"/>
  <c r="R482" i="2"/>
  <c r="Q482" i="2"/>
  <c r="K482" i="2"/>
  <c r="J482" i="2"/>
  <c r="I482" i="2"/>
  <c r="H482" i="2"/>
  <c r="F482" i="2"/>
  <c r="E482" i="2"/>
  <c r="D482" i="2"/>
  <c r="B482" i="2"/>
  <c r="V481" i="2"/>
  <c r="U481" i="2"/>
  <c r="T481" i="2"/>
  <c r="K485" i="2" s="1"/>
  <c r="S481" i="2"/>
  <c r="R481" i="2"/>
  <c r="K484" i="2" s="1"/>
  <c r="P490" i="2" s="1"/>
  <c r="Q481" i="2"/>
  <c r="K481" i="2"/>
  <c r="J481" i="2"/>
  <c r="I481" i="2"/>
  <c r="H481" i="2"/>
  <c r="F481" i="2"/>
  <c r="E481" i="2"/>
  <c r="D481" i="2"/>
  <c r="B481" i="2"/>
  <c r="K480" i="2"/>
  <c r="J480" i="2"/>
  <c r="I480" i="2"/>
  <c r="H480" i="2"/>
  <c r="G480" i="2"/>
  <c r="F480" i="2"/>
  <c r="K479" i="2"/>
  <c r="J479" i="2"/>
  <c r="I479" i="2"/>
  <c r="H479" i="2"/>
  <c r="G479" i="2"/>
  <c r="F479" i="2"/>
  <c r="K478" i="2"/>
  <c r="J478" i="2"/>
  <c r="I478" i="2"/>
  <c r="H478" i="2"/>
  <c r="G478" i="2"/>
  <c r="F478" i="2"/>
  <c r="K477" i="2"/>
  <c r="J477" i="2"/>
  <c r="I477" i="2"/>
  <c r="H477" i="2"/>
  <c r="G477" i="2"/>
  <c r="F477" i="2"/>
  <c r="C476" i="2"/>
  <c r="V475" i="2"/>
  <c r="U475" i="2"/>
  <c r="I486" i="2" s="1"/>
  <c r="T475" i="2"/>
  <c r="S475" i="2"/>
  <c r="R475" i="2"/>
  <c r="Q475" i="2"/>
  <c r="I484" i="2" s="1"/>
  <c r="E475" i="2"/>
  <c r="D475" i="2"/>
  <c r="B475" i="2"/>
  <c r="J472" i="2"/>
  <c r="H472" i="2"/>
  <c r="I470" i="2"/>
  <c r="H470" i="2"/>
  <c r="G470" i="2"/>
  <c r="E470" i="2"/>
  <c r="J469" i="2"/>
  <c r="E469" i="2"/>
  <c r="J468" i="2"/>
  <c r="I468" i="2"/>
  <c r="O473" i="2" s="1"/>
  <c r="E468" i="2"/>
  <c r="V467" i="2"/>
  <c r="U467" i="2"/>
  <c r="T467" i="2"/>
  <c r="S467" i="2"/>
  <c r="R467" i="2"/>
  <c r="Q467" i="2"/>
  <c r="K467" i="2"/>
  <c r="J467" i="2"/>
  <c r="I467" i="2"/>
  <c r="H467" i="2"/>
  <c r="F467" i="2"/>
  <c r="E467" i="2"/>
  <c r="D467" i="2"/>
  <c r="B467" i="2"/>
  <c r="V466" i="2"/>
  <c r="U466" i="2"/>
  <c r="T466" i="2"/>
  <c r="K469" i="2" s="1"/>
  <c r="S466" i="2"/>
  <c r="R466" i="2"/>
  <c r="Q466" i="2"/>
  <c r="K466" i="2"/>
  <c r="J466" i="2"/>
  <c r="I466" i="2"/>
  <c r="H466" i="2"/>
  <c r="F466" i="2"/>
  <c r="E466" i="2"/>
  <c r="D466" i="2"/>
  <c r="B466" i="2"/>
  <c r="K465" i="2"/>
  <c r="J465" i="2"/>
  <c r="I465" i="2"/>
  <c r="H465" i="2"/>
  <c r="G465" i="2"/>
  <c r="F465" i="2"/>
  <c r="K464" i="2"/>
  <c r="J464" i="2"/>
  <c r="I464" i="2"/>
  <c r="H464" i="2"/>
  <c r="G464" i="2"/>
  <c r="F464" i="2"/>
  <c r="K463" i="2"/>
  <c r="J463" i="2"/>
  <c r="I463" i="2"/>
  <c r="H463" i="2"/>
  <c r="G463" i="2"/>
  <c r="F463" i="2"/>
  <c r="V462" i="2"/>
  <c r="U462" i="2"/>
  <c r="T462" i="2"/>
  <c r="S462" i="2"/>
  <c r="I469" i="2" s="1"/>
  <c r="R462" i="2"/>
  <c r="K468" i="2" s="1"/>
  <c r="Q462" i="2"/>
  <c r="E462" i="2"/>
  <c r="D462" i="2"/>
  <c r="B462" i="2"/>
  <c r="O460" i="2"/>
  <c r="J459" i="2"/>
  <c r="H459" i="2"/>
  <c r="K457" i="2"/>
  <c r="P460" i="2" s="1"/>
  <c r="J457" i="2"/>
  <c r="I457" i="2"/>
  <c r="H458" i="2" s="1"/>
  <c r="H457" i="2"/>
  <c r="G457" i="2"/>
  <c r="F457" i="2"/>
  <c r="V456" i="2"/>
  <c r="U456" i="2"/>
  <c r="T456" i="2"/>
  <c r="S456" i="2"/>
  <c r="R456" i="2"/>
  <c r="Q456" i="2"/>
  <c r="E456" i="2"/>
  <c r="D456" i="2"/>
  <c r="B456" i="2"/>
  <c r="J453" i="2"/>
  <c r="H453" i="2"/>
  <c r="H452" i="2"/>
  <c r="K451" i="2"/>
  <c r="J452" i="2" s="1"/>
  <c r="J451" i="2"/>
  <c r="I451" i="2"/>
  <c r="O454" i="2" s="1"/>
  <c r="H451" i="2"/>
  <c r="G451" i="2"/>
  <c r="F451" i="2"/>
  <c r="C450" i="2"/>
  <c r="V449" i="2"/>
  <c r="U449" i="2"/>
  <c r="T449" i="2"/>
  <c r="S449" i="2"/>
  <c r="R449" i="2"/>
  <c r="Q449" i="2"/>
  <c r="E449" i="2"/>
  <c r="D449" i="2"/>
  <c r="B449" i="2"/>
  <c r="J446" i="2"/>
  <c r="H446" i="2"/>
  <c r="I444" i="2"/>
  <c r="H444" i="2"/>
  <c r="G444" i="2"/>
  <c r="E444" i="2"/>
  <c r="K443" i="2"/>
  <c r="J443" i="2"/>
  <c r="I443" i="2"/>
  <c r="E443" i="2"/>
  <c r="K442" i="2"/>
  <c r="J442" i="2"/>
  <c r="E442" i="2"/>
  <c r="K441" i="2"/>
  <c r="J445" i="2" s="1"/>
  <c r="J441" i="2"/>
  <c r="I441" i="2"/>
  <c r="H445" i="2" s="1"/>
  <c r="H441" i="2"/>
  <c r="G441" i="2"/>
  <c r="F441" i="2"/>
  <c r="C440" i="2"/>
  <c r="V439" i="2"/>
  <c r="U439" i="2"/>
  <c r="T439" i="2"/>
  <c r="S439" i="2"/>
  <c r="R439" i="2"/>
  <c r="Q439" i="2"/>
  <c r="I442" i="2" s="1"/>
  <c r="E439" i="2"/>
  <c r="D439" i="2"/>
  <c r="B439" i="2"/>
  <c r="J436" i="2"/>
  <c r="H436" i="2"/>
  <c r="K434" i="2"/>
  <c r="J434" i="2"/>
  <c r="I434" i="2"/>
  <c r="O437" i="2" s="1"/>
  <c r="E434" i="2"/>
  <c r="K433" i="2"/>
  <c r="J433" i="2"/>
  <c r="I433" i="2"/>
  <c r="H433" i="2"/>
  <c r="G433" i="2"/>
  <c r="F433" i="2"/>
  <c r="K432" i="2"/>
  <c r="P437" i="2" s="1"/>
  <c r="J432" i="2"/>
  <c r="I432" i="2"/>
  <c r="H435" i="2" s="1"/>
  <c r="H432" i="2"/>
  <c r="G432" i="2"/>
  <c r="F432" i="2"/>
  <c r="C431" i="2"/>
  <c r="V430" i="2"/>
  <c r="U430" i="2"/>
  <c r="T430" i="2"/>
  <c r="S430" i="2"/>
  <c r="R430" i="2"/>
  <c r="Q430" i="2"/>
  <c r="E430" i="2"/>
  <c r="D430" i="2"/>
  <c r="B430" i="2"/>
  <c r="J427" i="2"/>
  <c r="H427" i="2"/>
  <c r="I425" i="2"/>
  <c r="H425" i="2"/>
  <c r="G425" i="2"/>
  <c r="E425" i="2"/>
  <c r="J424" i="2"/>
  <c r="I424" i="2"/>
  <c r="E424" i="2"/>
  <c r="K423" i="2"/>
  <c r="J423" i="2"/>
  <c r="E423" i="2"/>
  <c r="V422" i="2"/>
  <c r="U422" i="2"/>
  <c r="T422" i="2"/>
  <c r="S422" i="2"/>
  <c r="R422" i="2"/>
  <c r="Q422" i="2"/>
  <c r="K422" i="2"/>
  <c r="J422" i="2"/>
  <c r="I422" i="2"/>
  <c r="H422" i="2"/>
  <c r="F422" i="2"/>
  <c r="E422" i="2"/>
  <c r="D422" i="2"/>
  <c r="B422" i="2"/>
  <c r="K421" i="2"/>
  <c r="J421" i="2"/>
  <c r="I421" i="2"/>
  <c r="H421" i="2"/>
  <c r="G421" i="2"/>
  <c r="F421" i="2"/>
  <c r="K420" i="2"/>
  <c r="J420" i="2"/>
  <c r="I420" i="2"/>
  <c r="H420" i="2"/>
  <c r="G420" i="2"/>
  <c r="F420" i="2"/>
  <c r="K419" i="2"/>
  <c r="J419" i="2"/>
  <c r="I419" i="2"/>
  <c r="H419" i="2"/>
  <c r="G419" i="2"/>
  <c r="F419" i="2"/>
  <c r="V418" i="2"/>
  <c r="U418" i="2"/>
  <c r="T418" i="2"/>
  <c r="K424" i="2" s="1"/>
  <c r="S418" i="2"/>
  <c r="R418" i="2"/>
  <c r="Q418" i="2"/>
  <c r="I423" i="2" s="1"/>
  <c r="E418" i="2"/>
  <c r="D418" i="2"/>
  <c r="B418" i="2"/>
  <c r="J415" i="2"/>
  <c r="H415" i="2"/>
  <c r="I413" i="2"/>
  <c r="H413" i="2"/>
  <c r="G413" i="2"/>
  <c r="E413" i="2"/>
  <c r="J412" i="2"/>
  <c r="I412" i="2"/>
  <c r="E412" i="2"/>
  <c r="J411" i="2"/>
  <c r="E411" i="2"/>
  <c r="K410" i="2"/>
  <c r="J410" i="2"/>
  <c r="E410" i="2"/>
  <c r="V409" i="2"/>
  <c r="U409" i="2"/>
  <c r="T409" i="2"/>
  <c r="S409" i="2"/>
  <c r="R409" i="2"/>
  <c r="Q409" i="2"/>
  <c r="K409" i="2"/>
  <c r="J409" i="2"/>
  <c r="I409" i="2"/>
  <c r="H409" i="2"/>
  <c r="F409" i="2"/>
  <c r="E409" i="2"/>
  <c r="D409" i="2"/>
  <c r="B409" i="2"/>
  <c r="K408" i="2"/>
  <c r="J408" i="2"/>
  <c r="I408" i="2"/>
  <c r="H408" i="2"/>
  <c r="G408" i="2"/>
  <c r="F408" i="2"/>
  <c r="K407" i="2"/>
  <c r="J407" i="2"/>
  <c r="I407" i="2"/>
  <c r="H407" i="2"/>
  <c r="G407" i="2"/>
  <c r="F407" i="2"/>
  <c r="K406" i="2"/>
  <c r="J406" i="2"/>
  <c r="I406" i="2"/>
  <c r="H406" i="2"/>
  <c r="G406" i="2"/>
  <c r="F406" i="2"/>
  <c r="C405" i="2"/>
  <c r="V404" i="2"/>
  <c r="K412" i="2" s="1"/>
  <c r="U404" i="2"/>
  <c r="T404" i="2"/>
  <c r="K411" i="2" s="1"/>
  <c r="S404" i="2"/>
  <c r="I411" i="2" s="1"/>
  <c r="R404" i="2"/>
  <c r="Q404" i="2"/>
  <c r="I410" i="2" s="1"/>
  <c r="O416" i="2" s="1"/>
  <c r="E404" i="2"/>
  <c r="D404" i="2"/>
  <c r="B404" i="2"/>
  <c r="J401" i="2"/>
  <c r="H401" i="2"/>
  <c r="I399" i="2"/>
  <c r="H399" i="2"/>
  <c r="G399" i="2"/>
  <c r="E399" i="2"/>
  <c r="J398" i="2"/>
  <c r="E398" i="2"/>
  <c r="J397" i="2"/>
  <c r="E397" i="2"/>
  <c r="J396" i="2"/>
  <c r="E396" i="2"/>
  <c r="V395" i="2"/>
  <c r="K398" i="2" s="1"/>
  <c r="U395" i="2"/>
  <c r="T395" i="2"/>
  <c r="S395" i="2"/>
  <c r="R395" i="2"/>
  <c r="Q395" i="2"/>
  <c r="I396" i="2" s="1"/>
  <c r="H400" i="2" s="1"/>
  <c r="K395" i="2"/>
  <c r="J395" i="2"/>
  <c r="I395" i="2"/>
  <c r="H395" i="2"/>
  <c r="F395" i="2"/>
  <c r="E395" i="2"/>
  <c r="D395" i="2"/>
  <c r="B395" i="2"/>
  <c r="K394" i="2"/>
  <c r="J394" i="2"/>
  <c r="I394" i="2"/>
  <c r="H394" i="2"/>
  <c r="G394" i="2"/>
  <c r="F394" i="2"/>
  <c r="K393" i="2"/>
  <c r="J393" i="2"/>
  <c r="I393" i="2"/>
  <c r="H393" i="2"/>
  <c r="G393" i="2"/>
  <c r="F393" i="2"/>
  <c r="K392" i="2"/>
  <c r="J392" i="2"/>
  <c r="I392" i="2"/>
  <c r="H392" i="2"/>
  <c r="G392" i="2"/>
  <c r="F392" i="2"/>
  <c r="C391" i="2"/>
  <c r="V390" i="2"/>
  <c r="U390" i="2"/>
  <c r="I398" i="2" s="1"/>
  <c r="T390" i="2"/>
  <c r="K397" i="2" s="1"/>
  <c r="S390" i="2"/>
  <c r="I397" i="2" s="1"/>
  <c r="R390" i="2"/>
  <c r="K396" i="2" s="1"/>
  <c r="Q390" i="2"/>
  <c r="E390" i="2"/>
  <c r="D390" i="2"/>
  <c r="B390" i="2"/>
  <c r="J387" i="2"/>
  <c r="H387" i="2"/>
  <c r="I385" i="2"/>
  <c r="H385" i="2"/>
  <c r="G385" i="2"/>
  <c r="E385" i="2"/>
  <c r="J384" i="2"/>
  <c r="E384" i="2"/>
  <c r="J383" i="2"/>
  <c r="E383" i="2"/>
  <c r="V382" i="2"/>
  <c r="U382" i="2"/>
  <c r="T382" i="2"/>
  <c r="S382" i="2"/>
  <c r="R382" i="2"/>
  <c r="Q382" i="2"/>
  <c r="I383" i="2" s="1"/>
  <c r="K382" i="2"/>
  <c r="J382" i="2"/>
  <c r="I382" i="2"/>
  <c r="H382" i="2"/>
  <c r="F382" i="2"/>
  <c r="E382" i="2"/>
  <c r="D382" i="2"/>
  <c r="B382" i="2"/>
  <c r="K381" i="2"/>
  <c r="J381" i="2"/>
  <c r="I381" i="2"/>
  <c r="H381" i="2"/>
  <c r="G381" i="2"/>
  <c r="F381" i="2"/>
  <c r="C380" i="2"/>
  <c r="V379" i="2"/>
  <c r="U379" i="2"/>
  <c r="T379" i="2"/>
  <c r="K384" i="2" s="1"/>
  <c r="S379" i="2"/>
  <c r="I384" i="2" s="1"/>
  <c r="R379" i="2"/>
  <c r="K383" i="2" s="1"/>
  <c r="Q379" i="2"/>
  <c r="E379" i="2"/>
  <c r="D379" i="2"/>
  <c r="B379" i="2"/>
  <c r="J376" i="2"/>
  <c r="H376" i="2"/>
  <c r="I374" i="2"/>
  <c r="H374" i="2"/>
  <c r="G374" i="2"/>
  <c r="E374" i="2"/>
  <c r="J373" i="2"/>
  <c r="E373" i="2"/>
  <c r="J372" i="2"/>
  <c r="E372" i="2"/>
  <c r="V371" i="2"/>
  <c r="U371" i="2"/>
  <c r="T371" i="2"/>
  <c r="S371" i="2"/>
  <c r="R371" i="2"/>
  <c r="Q371" i="2"/>
  <c r="I372" i="2" s="1"/>
  <c r="K371" i="2"/>
  <c r="J371" i="2"/>
  <c r="I371" i="2"/>
  <c r="H371" i="2"/>
  <c r="F371" i="2"/>
  <c r="E371" i="2"/>
  <c r="D371" i="2"/>
  <c r="B371" i="2"/>
  <c r="K370" i="2"/>
  <c r="J370" i="2"/>
  <c r="I370" i="2"/>
  <c r="H370" i="2"/>
  <c r="G370" i="2"/>
  <c r="F370" i="2"/>
  <c r="C369" i="2"/>
  <c r="V368" i="2"/>
  <c r="U368" i="2"/>
  <c r="T368" i="2"/>
  <c r="K373" i="2" s="1"/>
  <c r="S368" i="2"/>
  <c r="I373" i="2" s="1"/>
  <c r="R368" i="2"/>
  <c r="K372" i="2" s="1"/>
  <c r="Q368" i="2"/>
  <c r="E368" i="2"/>
  <c r="D368" i="2"/>
  <c r="B368" i="2"/>
  <c r="J365" i="2"/>
  <c r="H365" i="2"/>
  <c r="I363" i="2"/>
  <c r="H363" i="2"/>
  <c r="G363" i="2"/>
  <c r="E363" i="2"/>
  <c r="J362" i="2"/>
  <c r="E362" i="2"/>
  <c r="J361" i="2"/>
  <c r="E361" i="2"/>
  <c r="J360" i="2"/>
  <c r="E360" i="2"/>
  <c r="V359" i="2"/>
  <c r="U359" i="2"/>
  <c r="I362" i="2" s="1"/>
  <c r="T359" i="2"/>
  <c r="S359" i="2"/>
  <c r="R359" i="2"/>
  <c r="Q359" i="2"/>
  <c r="K359" i="2"/>
  <c r="J359" i="2"/>
  <c r="I359" i="2"/>
  <c r="H359" i="2"/>
  <c r="F359" i="2"/>
  <c r="E359" i="2"/>
  <c r="D359" i="2"/>
  <c r="B359" i="2"/>
  <c r="K358" i="2"/>
  <c r="J358" i="2"/>
  <c r="I358" i="2"/>
  <c r="H358" i="2"/>
  <c r="G358" i="2"/>
  <c r="F358" i="2"/>
  <c r="K357" i="2"/>
  <c r="J357" i="2"/>
  <c r="I357" i="2"/>
  <c r="H357" i="2"/>
  <c r="G357" i="2"/>
  <c r="F357" i="2"/>
  <c r="K356" i="2"/>
  <c r="J356" i="2"/>
  <c r="I356" i="2"/>
  <c r="H356" i="2"/>
  <c r="G356" i="2"/>
  <c r="F356" i="2"/>
  <c r="C355" i="2"/>
  <c r="V354" i="2"/>
  <c r="K362" i="2" s="1"/>
  <c r="U354" i="2"/>
  <c r="T354" i="2"/>
  <c r="K361" i="2" s="1"/>
  <c r="S354" i="2"/>
  <c r="I361" i="2" s="1"/>
  <c r="R354" i="2"/>
  <c r="K360" i="2" s="1"/>
  <c r="Q354" i="2"/>
  <c r="I360" i="2" s="1"/>
  <c r="E354" i="2"/>
  <c r="D354" i="2"/>
  <c r="B354" i="2"/>
  <c r="A353" i="2"/>
  <c r="J351" i="2"/>
  <c r="I351" i="2"/>
  <c r="J350" i="2"/>
  <c r="I350" i="2"/>
  <c r="A349" i="2"/>
  <c r="J345" i="2"/>
  <c r="H345" i="2"/>
  <c r="I343" i="2"/>
  <c r="H343" i="2"/>
  <c r="G343" i="2"/>
  <c r="E343" i="2"/>
  <c r="J342" i="2"/>
  <c r="E342" i="2"/>
  <c r="J341" i="2"/>
  <c r="E341" i="2"/>
  <c r="J340" i="2"/>
  <c r="E340" i="2"/>
  <c r="V339" i="2"/>
  <c r="U339" i="2"/>
  <c r="T339" i="2"/>
  <c r="S339" i="2"/>
  <c r="R339" i="2"/>
  <c r="Q339" i="2"/>
  <c r="K339" i="2"/>
  <c r="J339" i="2"/>
  <c r="I339" i="2"/>
  <c r="H339" i="2"/>
  <c r="F339" i="2"/>
  <c r="E339" i="2"/>
  <c r="D339" i="2"/>
  <c r="B339" i="2"/>
  <c r="V338" i="2"/>
  <c r="U338" i="2"/>
  <c r="T338" i="2"/>
  <c r="S338" i="2"/>
  <c r="R338" i="2"/>
  <c r="Q338" i="2"/>
  <c r="K338" i="2"/>
  <c r="J338" i="2"/>
  <c r="I338" i="2"/>
  <c r="H338" i="2"/>
  <c r="F338" i="2"/>
  <c r="E338" i="2"/>
  <c r="D338" i="2"/>
  <c r="B338" i="2"/>
  <c r="V337" i="2"/>
  <c r="U337" i="2"/>
  <c r="T337" i="2"/>
  <c r="S337" i="2"/>
  <c r="R337" i="2"/>
  <c r="Q337" i="2"/>
  <c r="K337" i="2"/>
  <c r="J337" i="2"/>
  <c r="I337" i="2"/>
  <c r="H337" i="2"/>
  <c r="F337" i="2"/>
  <c r="E337" i="2"/>
  <c r="D337" i="2"/>
  <c r="B337" i="2"/>
  <c r="V336" i="2"/>
  <c r="U336" i="2"/>
  <c r="T336" i="2"/>
  <c r="S336" i="2"/>
  <c r="R336" i="2"/>
  <c r="Q336" i="2"/>
  <c r="K336" i="2"/>
  <c r="J336" i="2"/>
  <c r="I336" i="2"/>
  <c r="H336" i="2"/>
  <c r="F336" i="2"/>
  <c r="E336" i="2"/>
  <c r="D336" i="2"/>
  <c r="B336" i="2"/>
  <c r="V335" i="2"/>
  <c r="U335" i="2"/>
  <c r="T335" i="2"/>
  <c r="S335" i="2"/>
  <c r="R335" i="2"/>
  <c r="Q335" i="2"/>
  <c r="K335" i="2"/>
  <c r="J335" i="2"/>
  <c r="I335" i="2"/>
  <c r="H335" i="2"/>
  <c r="F335" i="2"/>
  <c r="E335" i="2"/>
  <c r="D335" i="2"/>
  <c r="B335" i="2"/>
  <c r="V334" i="2"/>
  <c r="U334" i="2"/>
  <c r="T334" i="2"/>
  <c r="S334" i="2"/>
  <c r="I341" i="2" s="1"/>
  <c r="R334" i="2"/>
  <c r="Q334" i="2"/>
  <c r="K334" i="2"/>
  <c r="J334" i="2"/>
  <c r="I334" i="2"/>
  <c r="H334" i="2"/>
  <c r="F334" i="2"/>
  <c r="E334" i="2"/>
  <c r="D334" i="2"/>
  <c r="B334" i="2"/>
  <c r="K333" i="2"/>
  <c r="J333" i="2"/>
  <c r="I333" i="2"/>
  <c r="H333" i="2"/>
  <c r="G333" i="2"/>
  <c r="F333" i="2"/>
  <c r="K332" i="2"/>
  <c r="J332" i="2"/>
  <c r="I332" i="2"/>
  <c r="H332" i="2"/>
  <c r="G332" i="2"/>
  <c r="F332" i="2"/>
  <c r="K331" i="2"/>
  <c r="J331" i="2"/>
  <c r="I331" i="2"/>
  <c r="H331" i="2"/>
  <c r="G331" i="2"/>
  <c r="F331" i="2"/>
  <c r="K330" i="2"/>
  <c r="J330" i="2"/>
  <c r="I330" i="2"/>
  <c r="H330" i="2"/>
  <c r="G330" i="2"/>
  <c r="F330" i="2"/>
  <c r="C329" i="2"/>
  <c r="V328" i="2"/>
  <c r="K342" i="2" s="1"/>
  <c r="U328" i="2"/>
  <c r="I342" i="2" s="1"/>
  <c r="T328" i="2"/>
  <c r="K341" i="2" s="1"/>
  <c r="S328" i="2"/>
  <c r="R328" i="2"/>
  <c r="K340" i="2" s="1"/>
  <c r="Q328" i="2"/>
  <c r="I340" i="2" s="1"/>
  <c r="E328" i="2"/>
  <c r="D328" i="2"/>
  <c r="B328" i="2"/>
  <c r="J325" i="2"/>
  <c r="H325" i="2"/>
  <c r="I323" i="2"/>
  <c r="H323" i="2"/>
  <c r="G323" i="2"/>
  <c r="E323" i="2"/>
  <c r="J322" i="2"/>
  <c r="E322" i="2"/>
  <c r="J321" i="2"/>
  <c r="E321" i="2"/>
  <c r="J320" i="2"/>
  <c r="E320" i="2"/>
  <c r="V319" i="2"/>
  <c r="U319" i="2"/>
  <c r="T319" i="2"/>
  <c r="S319" i="2"/>
  <c r="R319" i="2"/>
  <c r="Q319" i="2"/>
  <c r="K319" i="2"/>
  <c r="J319" i="2"/>
  <c r="I319" i="2"/>
  <c r="H319" i="2"/>
  <c r="F319" i="2"/>
  <c r="E319" i="2"/>
  <c r="D319" i="2"/>
  <c r="B319" i="2"/>
  <c r="V318" i="2"/>
  <c r="U318" i="2"/>
  <c r="T318" i="2"/>
  <c r="S318" i="2"/>
  <c r="I321" i="2" s="1"/>
  <c r="R318" i="2"/>
  <c r="Q318" i="2"/>
  <c r="K318" i="2"/>
  <c r="J318" i="2"/>
  <c r="I318" i="2"/>
  <c r="H318" i="2"/>
  <c r="F318" i="2"/>
  <c r="E318" i="2"/>
  <c r="D318" i="2"/>
  <c r="B318" i="2"/>
  <c r="K317" i="2"/>
  <c r="J317" i="2"/>
  <c r="I317" i="2"/>
  <c r="H317" i="2"/>
  <c r="G317" i="2"/>
  <c r="F317" i="2"/>
  <c r="K316" i="2"/>
  <c r="J316" i="2"/>
  <c r="I316" i="2"/>
  <c r="H316" i="2"/>
  <c r="G316" i="2"/>
  <c r="F316" i="2"/>
  <c r="K315" i="2"/>
  <c r="J315" i="2"/>
  <c r="I315" i="2"/>
  <c r="H315" i="2"/>
  <c r="G315" i="2"/>
  <c r="F315" i="2"/>
  <c r="C314" i="2"/>
  <c r="V313" i="2"/>
  <c r="K322" i="2" s="1"/>
  <c r="U313" i="2"/>
  <c r="I322" i="2" s="1"/>
  <c r="T313" i="2"/>
  <c r="K321" i="2" s="1"/>
  <c r="S313" i="2"/>
  <c r="R313" i="2"/>
  <c r="K320" i="2" s="1"/>
  <c r="Q313" i="2"/>
  <c r="I320" i="2" s="1"/>
  <c r="E313" i="2"/>
  <c r="D313" i="2"/>
  <c r="B313" i="2"/>
  <c r="J310" i="2"/>
  <c r="H310" i="2"/>
  <c r="I308" i="2"/>
  <c r="H308" i="2"/>
  <c r="G308" i="2"/>
  <c r="E308" i="2"/>
  <c r="J307" i="2"/>
  <c r="E307" i="2"/>
  <c r="J306" i="2"/>
  <c r="E306" i="2"/>
  <c r="J305" i="2"/>
  <c r="E305" i="2"/>
  <c r="V304" i="2"/>
  <c r="U304" i="2"/>
  <c r="T304" i="2"/>
  <c r="S304" i="2"/>
  <c r="R304" i="2"/>
  <c r="Q304" i="2"/>
  <c r="K304" i="2"/>
  <c r="J304" i="2"/>
  <c r="I304" i="2"/>
  <c r="H304" i="2"/>
  <c r="F304" i="2"/>
  <c r="E304" i="2"/>
  <c r="D304" i="2"/>
  <c r="B304" i="2"/>
  <c r="V303" i="2"/>
  <c r="U303" i="2"/>
  <c r="T303" i="2"/>
  <c r="S303" i="2"/>
  <c r="I306" i="2" s="1"/>
  <c r="R303" i="2"/>
  <c r="Q303" i="2"/>
  <c r="K303" i="2"/>
  <c r="J303" i="2"/>
  <c r="I303" i="2"/>
  <c r="H303" i="2"/>
  <c r="F303" i="2"/>
  <c r="E303" i="2"/>
  <c r="D303" i="2"/>
  <c r="B303" i="2"/>
  <c r="K302" i="2"/>
  <c r="J302" i="2"/>
  <c r="I302" i="2"/>
  <c r="H302" i="2"/>
  <c r="G302" i="2"/>
  <c r="F302" i="2"/>
  <c r="K301" i="2"/>
  <c r="J301" i="2"/>
  <c r="I301" i="2"/>
  <c r="H301" i="2"/>
  <c r="G301" i="2"/>
  <c r="F301" i="2"/>
  <c r="K300" i="2"/>
  <c r="J300" i="2"/>
  <c r="I300" i="2"/>
  <c r="H300" i="2"/>
  <c r="G300" i="2"/>
  <c r="F300" i="2"/>
  <c r="K299" i="2"/>
  <c r="J299" i="2"/>
  <c r="I299" i="2"/>
  <c r="H299" i="2"/>
  <c r="G299" i="2"/>
  <c r="F299" i="2"/>
  <c r="C298" i="2"/>
  <c r="V297" i="2"/>
  <c r="K307" i="2" s="1"/>
  <c r="U297" i="2"/>
  <c r="I307" i="2" s="1"/>
  <c r="T297" i="2"/>
  <c r="K306" i="2" s="1"/>
  <c r="S297" i="2"/>
  <c r="R297" i="2"/>
  <c r="K305" i="2" s="1"/>
  <c r="Q297" i="2"/>
  <c r="I305" i="2" s="1"/>
  <c r="E297" i="2"/>
  <c r="D297" i="2"/>
  <c r="B297" i="2"/>
  <c r="J294" i="2"/>
  <c r="H294" i="2"/>
  <c r="I292" i="2"/>
  <c r="H292" i="2"/>
  <c r="G292" i="2"/>
  <c r="E292" i="2"/>
  <c r="J291" i="2"/>
  <c r="E291" i="2"/>
  <c r="J290" i="2"/>
  <c r="E290" i="2"/>
  <c r="J289" i="2"/>
  <c r="E289" i="2"/>
  <c r="V288" i="2"/>
  <c r="U288" i="2"/>
  <c r="T288" i="2"/>
  <c r="S288" i="2"/>
  <c r="R288" i="2"/>
  <c r="Q288" i="2"/>
  <c r="K288" i="2"/>
  <c r="J288" i="2"/>
  <c r="I288" i="2"/>
  <c r="H288" i="2"/>
  <c r="F288" i="2"/>
  <c r="E288" i="2"/>
  <c r="D288" i="2"/>
  <c r="B288" i="2"/>
  <c r="V287" i="2"/>
  <c r="U287" i="2"/>
  <c r="T287" i="2"/>
  <c r="K290" i="2" s="1"/>
  <c r="S287" i="2"/>
  <c r="R287" i="2"/>
  <c r="Q287" i="2"/>
  <c r="I289" i="2" s="1"/>
  <c r="K287" i="2"/>
  <c r="J287" i="2"/>
  <c r="I287" i="2"/>
  <c r="H287" i="2"/>
  <c r="F287" i="2"/>
  <c r="E287" i="2"/>
  <c r="D287" i="2"/>
  <c r="B287" i="2"/>
  <c r="V286" i="2"/>
  <c r="U286" i="2"/>
  <c r="T286" i="2"/>
  <c r="S286" i="2"/>
  <c r="R286" i="2"/>
  <c r="Q286" i="2"/>
  <c r="K286" i="2"/>
  <c r="J286" i="2"/>
  <c r="I286" i="2"/>
  <c r="H286" i="2"/>
  <c r="F286" i="2"/>
  <c r="E286" i="2"/>
  <c r="D286" i="2"/>
  <c r="B286" i="2"/>
  <c r="K285" i="2"/>
  <c r="J285" i="2"/>
  <c r="I285" i="2"/>
  <c r="H285" i="2"/>
  <c r="G285" i="2"/>
  <c r="F285" i="2"/>
  <c r="K284" i="2"/>
  <c r="J284" i="2"/>
  <c r="I284" i="2"/>
  <c r="H284" i="2"/>
  <c r="G284" i="2"/>
  <c r="F284" i="2"/>
  <c r="K283" i="2"/>
  <c r="J283" i="2"/>
  <c r="I283" i="2"/>
  <c r="H283" i="2"/>
  <c r="G283" i="2"/>
  <c r="F283" i="2"/>
  <c r="K282" i="2"/>
  <c r="J282" i="2"/>
  <c r="I282" i="2"/>
  <c r="H282" i="2"/>
  <c r="G282" i="2"/>
  <c r="F282" i="2"/>
  <c r="C281" i="2"/>
  <c r="V280" i="2"/>
  <c r="K291" i="2" s="1"/>
  <c r="U280" i="2"/>
  <c r="I291" i="2" s="1"/>
  <c r="T280" i="2"/>
  <c r="S280" i="2"/>
  <c r="I290" i="2" s="1"/>
  <c r="R280" i="2"/>
  <c r="K289" i="2" s="1"/>
  <c r="Q280" i="2"/>
  <c r="E280" i="2"/>
  <c r="D280" i="2"/>
  <c r="B280" i="2"/>
  <c r="J277" i="2"/>
  <c r="H277" i="2"/>
  <c r="I275" i="2"/>
  <c r="H275" i="2"/>
  <c r="G275" i="2"/>
  <c r="E275" i="2"/>
  <c r="J274" i="2"/>
  <c r="E274" i="2"/>
  <c r="J273" i="2"/>
  <c r="E273" i="2"/>
  <c r="J272" i="2"/>
  <c r="E272" i="2"/>
  <c r="V271" i="2"/>
  <c r="U271" i="2"/>
  <c r="T271" i="2"/>
  <c r="S271" i="2"/>
  <c r="R271" i="2"/>
  <c r="Q271" i="2"/>
  <c r="K271" i="2"/>
  <c r="J271" i="2"/>
  <c r="I271" i="2"/>
  <c r="H271" i="2"/>
  <c r="F271" i="2"/>
  <c r="E271" i="2"/>
  <c r="D271" i="2"/>
  <c r="B271" i="2"/>
  <c r="V270" i="2"/>
  <c r="U270" i="2"/>
  <c r="T270" i="2"/>
  <c r="S270" i="2"/>
  <c r="R270" i="2"/>
  <c r="Q270" i="2"/>
  <c r="K270" i="2"/>
  <c r="J270" i="2"/>
  <c r="I270" i="2"/>
  <c r="H270" i="2"/>
  <c r="F270" i="2"/>
  <c r="E270" i="2"/>
  <c r="D270" i="2"/>
  <c r="B270" i="2"/>
  <c r="V269" i="2"/>
  <c r="U269" i="2"/>
  <c r="T269" i="2"/>
  <c r="S269" i="2"/>
  <c r="R269" i="2"/>
  <c r="Q269" i="2"/>
  <c r="I272" i="2" s="1"/>
  <c r="O278" i="2" s="1"/>
  <c r="K269" i="2"/>
  <c r="J269" i="2"/>
  <c r="I269" i="2"/>
  <c r="H269" i="2"/>
  <c r="F269" i="2"/>
  <c r="E269" i="2"/>
  <c r="D269" i="2"/>
  <c r="B269" i="2"/>
  <c r="K268" i="2"/>
  <c r="J268" i="2"/>
  <c r="I268" i="2"/>
  <c r="H268" i="2"/>
  <c r="G268" i="2"/>
  <c r="F268" i="2"/>
  <c r="K267" i="2"/>
  <c r="J267" i="2"/>
  <c r="I267" i="2"/>
  <c r="H267" i="2"/>
  <c r="G267" i="2"/>
  <c r="F267" i="2"/>
  <c r="K266" i="2"/>
  <c r="J266" i="2"/>
  <c r="I266" i="2"/>
  <c r="H266" i="2"/>
  <c r="G266" i="2"/>
  <c r="F266" i="2"/>
  <c r="K265" i="2"/>
  <c r="J265" i="2"/>
  <c r="I265" i="2"/>
  <c r="H265" i="2"/>
  <c r="G265" i="2"/>
  <c r="F265" i="2"/>
  <c r="C264" i="2"/>
  <c r="V263" i="2"/>
  <c r="K274" i="2" s="1"/>
  <c r="U263" i="2"/>
  <c r="I274" i="2" s="1"/>
  <c r="T263" i="2"/>
  <c r="K273" i="2" s="1"/>
  <c r="S263" i="2"/>
  <c r="I273" i="2" s="1"/>
  <c r="R263" i="2"/>
  <c r="K272" i="2" s="1"/>
  <c r="Q263" i="2"/>
  <c r="E263" i="2"/>
  <c r="D263" i="2"/>
  <c r="B263" i="2"/>
  <c r="J260" i="2"/>
  <c r="H260" i="2"/>
  <c r="I258" i="2"/>
  <c r="H258" i="2"/>
  <c r="G258" i="2"/>
  <c r="E258" i="2"/>
  <c r="J257" i="2"/>
  <c r="E257" i="2"/>
  <c r="J256" i="2"/>
  <c r="E256" i="2"/>
  <c r="J255" i="2"/>
  <c r="E255" i="2"/>
  <c r="V254" i="2"/>
  <c r="U254" i="2"/>
  <c r="I257" i="2" s="1"/>
  <c r="T254" i="2"/>
  <c r="S254" i="2"/>
  <c r="R254" i="2"/>
  <c r="Q254" i="2"/>
  <c r="K254" i="2"/>
  <c r="J254" i="2"/>
  <c r="I254" i="2"/>
  <c r="H254" i="2"/>
  <c r="F254" i="2"/>
  <c r="E254" i="2"/>
  <c r="D254" i="2"/>
  <c r="B254" i="2"/>
  <c r="K253" i="2"/>
  <c r="J253" i="2"/>
  <c r="I253" i="2"/>
  <c r="H253" i="2"/>
  <c r="G253" i="2"/>
  <c r="F253" i="2"/>
  <c r="K252" i="2"/>
  <c r="J252" i="2"/>
  <c r="I252" i="2"/>
  <c r="H252" i="2"/>
  <c r="G252" i="2"/>
  <c r="F252" i="2"/>
  <c r="K251" i="2"/>
  <c r="J251" i="2"/>
  <c r="I251" i="2"/>
  <c r="H251" i="2"/>
  <c r="G251" i="2"/>
  <c r="F251" i="2"/>
  <c r="C250" i="2"/>
  <c r="V249" i="2"/>
  <c r="K257" i="2" s="1"/>
  <c r="U249" i="2"/>
  <c r="T249" i="2"/>
  <c r="K256" i="2" s="1"/>
  <c r="S249" i="2"/>
  <c r="I256" i="2" s="1"/>
  <c r="R249" i="2"/>
  <c r="K255" i="2" s="1"/>
  <c r="Q249" i="2"/>
  <c r="I255" i="2" s="1"/>
  <c r="E249" i="2"/>
  <c r="D249" i="2"/>
  <c r="B249" i="2"/>
  <c r="J246" i="2"/>
  <c r="H246" i="2"/>
  <c r="I244" i="2"/>
  <c r="H244" i="2"/>
  <c r="G244" i="2"/>
  <c r="E244" i="2"/>
  <c r="J243" i="2"/>
  <c r="I243" i="2"/>
  <c r="E243" i="2"/>
  <c r="J242" i="2"/>
  <c r="E242" i="2"/>
  <c r="K241" i="2"/>
  <c r="J241" i="2"/>
  <c r="E241" i="2"/>
  <c r="V240" i="2"/>
  <c r="U240" i="2"/>
  <c r="T240" i="2"/>
  <c r="S240" i="2"/>
  <c r="R240" i="2"/>
  <c r="Q240" i="2"/>
  <c r="K240" i="2"/>
  <c r="J240" i="2"/>
  <c r="I240" i="2"/>
  <c r="H240" i="2"/>
  <c r="F240" i="2"/>
  <c r="E240" i="2"/>
  <c r="D240" i="2"/>
  <c r="B240" i="2"/>
  <c r="K239" i="2"/>
  <c r="J239" i="2"/>
  <c r="I239" i="2"/>
  <c r="H239" i="2"/>
  <c r="G239" i="2"/>
  <c r="F239" i="2"/>
  <c r="K238" i="2"/>
  <c r="J238" i="2"/>
  <c r="I238" i="2"/>
  <c r="H238" i="2"/>
  <c r="G238" i="2"/>
  <c r="F238" i="2"/>
  <c r="K237" i="2"/>
  <c r="J237" i="2"/>
  <c r="I237" i="2"/>
  <c r="H237" i="2"/>
  <c r="G237" i="2"/>
  <c r="F237" i="2"/>
  <c r="C236" i="2"/>
  <c r="V235" i="2"/>
  <c r="K243" i="2" s="1"/>
  <c r="U235" i="2"/>
  <c r="T235" i="2"/>
  <c r="K242" i="2" s="1"/>
  <c r="S235" i="2"/>
  <c r="I242" i="2" s="1"/>
  <c r="R235" i="2"/>
  <c r="Q235" i="2"/>
  <c r="I241" i="2" s="1"/>
  <c r="E235" i="2"/>
  <c r="D235" i="2"/>
  <c r="B235" i="2"/>
  <c r="J232" i="2"/>
  <c r="H232" i="2"/>
  <c r="I230" i="2"/>
  <c r="H230" i="2"/>
  <c r="G230" i="2"/>
  <c r="E230" i="2"/>
  <c r="J229" i="2"/>
  <c r="E229" i="2"/>
  <c r="J228" i="2"/>
  <c r="E228" i="2"/>
  <c r="J227" i="2"/>
  <c r="E227" i="2"/>
  <c r="V226" i="2"/>
  <c r="K229" i="2" s="1"/>
  <c r="U226" i="2"/>
  <c r="T226" i="2"/>
  <c r="S226" i="2"/>
  <c r="R226" i="2"/>
  <c r="Q226" i="2"/>
  <c r="I227" i="2" s="1"/>
  <c r="K226" i="2"/>
  <c r="J226" i="2"/>
  <c r="I226" i="2"/>
  <c r="H226" i="2"/>
  <c r="F226" i="2"/>
  <c r="E226" i="2"/>
  <c r="D226" i="2"/>
  <c r="B226" i="2"/>
  <c r="K225" i="2"/>
  <c r="J225" i="2"/>
  <c r="I225" i="2"/>
  <c r="H225" i="2"/>
  <c r="G225" i="2"/>
  <c r="F225" i="2"/>
  <c r="K224" i="2"/>
  <c r="J224" i="2"/>
  <c r="I224" i="2"/>
  <c r="H224" i="2"/>
  <c r="G224" i="2"/>
  <c r="F224" i="2"/>
  <c r="K223" i="2"/>
  <c r="J223" i="2"/>
  <c r="I223" i="2"/>
  <c r="H223" i="2"/>
  <c r="G223" i="2"/>
  <c r="F223" i="2"/>
  <c r="C222" i="2"/>
  <c r="V221" i="2"/>
  <c r="U221" i="2"/>
  <c r="I229" i="2" s="1"/>
  <c r="T221" i="2"/>
  <c r="K228" i="2" s="1"/>
  <c r="S221" i="2"/>
  <c r="I228" i="2" s="1"/>
  <c r="R221" i="2"/>
  <c r="K227" i="2" s="1"/>
  <c r="Q221" i="2"/>
  <c r="E221" i="2"/>
  <c r="D221" i="2"/>
  <c r="B221" i="2"/>
  <c r="J218" i="2"/>
  <c r="H218" i="2"/>
  <c r="I216" i="2"/>
  <c r="H216" i="2"/>
  <c r="G216" i="2"/>
  <c r="E216" i="2"/>
  <c r="J215" i="2"/>
  <c r="E215" i="2"/>
  <c r="J214" i="2"/>
  <c r="E214" i="2"/>
  <c r="J213" i="2"/>
  <c r="E213" i="2"/>
  <c r="V212" i="2"/>
  <c r="K215" i="2" s="1"/>
  <c r="U212" i="2"/>
  <c r="T212" i="2"/>
  <c r="S212" i="2"/>
  <c r="I214" i="2" s="1"/>
  <c r="R212" i="2"/>
  <c r="Q212" i="2"/>
  <c r="K212" i="2"/>
  <c r="J212" i="2"/>
  <c r="I212" i="2"/>
  <c r="H212" i="2"/>
  <c r="F212" i="2"/>
  <c r="E212" i="2"/>
  <c r="D212" i="2"/>
  <c r="B212" i="2"/>
  <c r="V211" i="2"/>
  <c r="U211" i="2"/>
  <c r="T211" i="2"/>
  <c r="S211" i="2"/>
  <c r="R211" i="2"/>
  <c r="Q211" i="2"/>
  <c r="K211" i="2"/>
  <c r="J211" i="2"/>
  <c r="I211" i="2"/>
  <c r="H211" i="2"/>
  <c r="F211" i="2"/>
  <c r="E211" i="2"/>
  <c r="D211" i="2"/>
  <c r="B211" i="2"/>
  <c r="K210" i="2"/>
  <c r="J210" i="2"/>
  <c r="I210" i="2"/>
  <c r="H210" i="2"/>
  <c r="G210" i="2"/>
  <c r="F210" i="2"/>
  <c r="K209" i="2"/>
  <c r="J209" i="2"/>
  <c r="I209" i="2"/>
  <c r="H209" i="2"/>
  <c r="G209" i="2"/>
  <c r="F209" i="2"/>
  <c r="K208" i="2"/>
  <c r="J208" i="2"/>
  <c r="I208" i="2"/>
  <c r="H208" i="2"/>
  <c r="G208" i="2"/>
  <c r="F208" i="2"/>
  <c r="K207" i="2"/>
  <c r="J207" i="2"/>
  <c r="I207" i="2"/>
  <c r="H207" i="2"/>
  <c r="G207" i="2"/>
  <c r="F207" i="2"/>
  <c r="C206" i="2"/>
  <c r="V205" i="2"/>
  <c r="U205" i="2"/>
  <c r="I215" i="2" s="1"/>
  <c r="T205" i="2"/>
  <c r="K214" i="2" s="1"/>
  <c r="S205" i="2"/>
  <c r="R205" i="2"/>
  <c r="K213" i="2" s="1"/>
  <c r="Q205" i="2"/>
  <c r="I213" i="2" s="1"/>
  <c r="E205" i="2"/>
  <c r="D205" i="2"/>
  <c r="B205" i="2"/>
  <c r="J202" i="2"/>
  <c r="H202" i="2"/>
  <c r="I200" i="2"/>
  <c r="H200" i="2"/>
  <c r="G200" i="2"/>
  <c r="E200" i="2"/>
  <c r="J199" i="2"/>
  <c r="E199" i="2"/>
  <c r="J198" i="2"/>
  <c r="E198" i="2"/>
  <c r="J197" i="2"/>
  <c r="E197" i="2"/>
  <c r="V196" i="2"/>
  <c r="U196" i="2"/>
  <c r="T196" i="2"/>
  <c r="S196" i="2"/>
  <c r="R196" i="2"/>
  <c r="Q196" i="2"/>
  <c r="K196" i="2"/>
  <c r="J196" i="2"/>
  <c r="I196" i="2"/>
  <c r="H196" i="2"/>
  <c r="F196" i="2"/>
  <c r="E196" i="2"/>
  <c r="D196" i="2"/>
  <c r="B196" i="2"/>
  <c r="V195" i="2"/>
  <c r="U195" i="2"/>
  <c r="T195" i="2"/>
  <c r="S195" i="2"/>
  <c r="R195" i="2"/>
  <c r="Q195" i="2"/>
  <c r="K195" i="2"/>
  <c r="J195" i="2"/>
  <c r="I195" i="2"/>
  <c r="H195" i="2"/>
  <c r="F195" i="2"/>
  <c r="E195" i="2"/>
  <c r="D195" i="2"/>
  <c r="B195" i="2"/>
  <c r="V194" i="2"/>
  <c r="U194" i="2"/>
  <c r="T194" i="2"/>
  <c r="S194" i="2"/>
  <c r="I198" i="2" s="1"/>
  <c r="R194" i="2"/>
  <c r="Q194" i="2"/>
  <c r="K194" i="2"/>
  <c r="J194" i="2"/>
  <c r="I194" i="2"/>
  <c r="H194" i="2"/>
  <c r="F194" i="2"/>
  <c r="E194" i="2"/>
  <c r="D194" i="2"/>
  <c r="B194" i="2"/>
  <c r="K193" i="2"/>
  <c r="J193" i="2"/>
  <c r="I193" i="2"/>
  <c r="H193" i="2"/>
  <c r="G193" i="2"/>
  <c r="F193" i="2"/>
  <c r="K192" i="2"/>
  <c r="J192" i="2"/>
  <c r="I192" i="2"/>
  <c r="H192" i="2"/>
  <c r="G192" i="2"/>
  <c r="F192" i="2"/>
  <c r="K191" i="2"/>
  <c r="J191" i="2"/>
  <c r="I191" i="2"/>
  <c r="H191" i="2"/>
  <c r="G191" i="2"/>
  <c r="F191" i="2"/>
  <c r="K190" i="2"/>
  <c r="J190" i="2"/>
  <c r="I190" i="2"/>
  <c r="H190" i="2"/>
  <c r="G190" i="2"/>
  <c r="F190" i="2"/>
  <c r="C189" i="2"/>
  <c r="V188" i="2"/>
  <c r="K199" i="2" s="1"/>
  <c r="U188" i="2"/>
  <c r="I199" i="2" s="1"/>
  <c r="T188" i="2"/>
  <c r="K198" i="2" s="1"/>
  <c r="S188" i="2"/>
  <c r="R188" i="2"/>
  <c r="K197" i="2" s="1"/>
  <c r="Q188" i="2"/>
  <c r="I197" i="2" s="1"/>
  <c r="E188" i="2"/>
  <c r="D188" i="2"/>
  <c r="B188" i="2"/>
  <c r="J185" i="2"/>
  <c r="H185" i="2"/>
  <c r="I183" i="2"/>
  <c r="H183" i="2"/>
  <c r="G183" i="2"/>
  <c r="E183" i="2"/>
  <c r="J182" i="2"/>
  <c r="E182" i="2"/>
  <c r="J181" i="2"/>
  <c r="E181" i="2"/>
  <c r="V180" i="2"/>
  <c r="U180" i="2"/>
  <c r="T180" i="2"/>
  <c r="S180" i="2"/>
  <c r="R180" i="2"/>
  <c r="Q180" i="2"/>
  <c r="K180" i="2"/>
  <c r="J180" i="2"/>
  <c r="I180" i="2"/>
  <c r="H180" i="2"/>
  <c r="F180" i="2"/>
  <c r="E180" i="2"/>
  <c r="D180" i="2"/>
  <c r="B180" i="2"/>
  <c r="V179" i="2"/>
  <c r="U179" i="2"/>
  <c r="T179" i="2"/>
  <c r="K182" i="2" s="1"/>
  <c r="S179" i="2"/>
  <c r="R179" i="2"/>
  <c r="Q179" i="2"/>
  <c r="K179" i="2"/>
  <c r="J179" i="2"/>
  <c r="I179" i="2"/>
  <c r="H179" i="2"/>
  <c r="F179" i="2"/>
  <c r="E179" i="2"/>
  <c r="D179" i="2"/>
  <c r="B179" i="2"/>
  <c r="K178" i="2"/>
  <c r="J178" i="2"/>
  <c r="I178" i="2"/>
  <c r="H178" i="2"/>
  <c r="G178" i="2"/>
  <c r="F178" i="2"/>
  <c r="K177" i="2"/>
  <c r="J177" i="2"/>
  <c r="I177" i="2"/>
  <c r="H177" i="2"/>
  <c r="G177" i="2"/>
  <c r="F177" i="2"/>
  <c r="K176" i="2"/>
  <c r="J176" i="2"/>
  <c r="I176" i="2"/>
  <c r="H176" i="2"/>
  <c r="G176" i="2"/>
  <c r="F176" i="2"/>
  <c r="V175" i="2"/>
  <c r="U175" i="2"/>
  <c r="T175" i="2"/>
  <c r="S175" i="2"/>
  <c r="I182" i="2" s="1"/>
  <c r="R175" i="2"/>
  <c r="K181" i="2" s="1"/>
  <c r="Q175" i="2"/>
  <c r="I181" i="2" s="1"/>
  <c r="E175" i="2"/>
  <c r="D175" i="2"/>
  <c r="B175" i="2"/>
  <c r="J172" i="2"/>
  <c r="H172" i="2"/>
  <c r="J171" i="2"/>
  <c r="K170" i="2"/>
  <c r="P173" i="2" s="1"/>
  <c r="J170" i="2"/>
  <c r="I170" i="2"/>
  <c r="O173" i="2" s="1"/>
  <c r="H170" i="2"/>
  <c r="G170" i="2"/>
  <c r="F170" i="2"/>
  <c r="V169" i="2"/>
  <c r="U169" i="2"/>
  <c r="T169" i="2"/>
  <c r="S169" i="2"/>
  <c r="R169" i="2"/>
  <c r="Q169" i="2"/>
  <c r="E169" i="2"/>
  <c r="D169" i="2"/>
  <c r="B169" i="2"/>
  <c r="O167" i="2"/>
  <c r="J166" i="2"/>
  <c r="H166" i="2"/>
  <c r="J165" i="2"/>
  <c r="H165" i="2"/>
  <c r="K164" i="2"/>
  <c r="P167" i="2" s="1"/>
  <c r="J164" i="2"/>
  <c r="I164" i="2"/>
  <c r="H164" i="2"/>
  <c r="G164" i="2"/>
  <c r="F164" i="2"/>
  <c r="C163" i="2"/>
  <c r="V162" i="2"/>
  <c r="U162" i="2"/>
  <c r="T162" i="2"/>
  <c r="S162" i="2"/>
  <c r="R162" i="2"/>
  <c r="Q162" i="2"/>
  <c r="E162" i="2"/>
  <c r="D162" i="2"/>
  <c r="B162" i="2"/>
  <c r="J159" i="2"/>
  <c r="H159" i="2"/>
  <c r="I157" i="2"/>
  <c r="H157" i="2"/>
  <c r="G157" i="2"/>
  <c r="E157" i="2"/>
  <c r="J156" i="2"/>
  <c r="I156" i="2"/>
  <c r="E156" i="2"/>
  <c r="K155" i="2"/>
  <c r="J155" i="2"/>
  <c r="E155" i="2"/>
  <c r="K154" i="2"/>
  <c r="P160" i="2" s="1"/>
  <c r="J154" i="2"/>
  <c r="I154" i="2"/>
  <c r="H154" i="2"/>
  <c r="G154" i="2"/>
  <c r="F154" i="2"/>
  <c r="C153" i="2"/>
  <c r="V152" i="2"/>
  <c r="U152" i="2"/>
  <c r="T152" i="2"/>
  <c r="K156" i="2" s="1"/>
  <c r="S152" i="2"/>
  <c r="R152" i="2"/>
  <c r="Q152" i="2"/>
  <c r="I155" i="2" s="1"/>
  <c r="O160" i="2" s="1"/>
  <c r="E152" i="2"/>
  <c r="D152" i="2"/>
  <c r="B152" i="2"/>
  <c r="J149" i="2"/>
  <c r="H149" i="2"/>
  <c r="H148" i="2"/>
  <c r="J147" i="2"/>
  <c r="I147" i="2"/>
  <c r="O150" i="2" s="1"/>
  <c r="E147" i="2"/>
  <c r="K146" i="2"/>
  <c r="J146" i="2"/>
  <c r="I146" i="2"/>
  <c r="H146" i="2"/>
  <c r="G146" i="2"/>
  <c r="F146" i="2"/>
  <c r="K145" i="2"/>
  <c r="J148" i="2" s="1"/>
  <c r="J145" i="2"/>
  <c r="I145" i="2"/>
  <c r="H145" i="2"/>
  <c r="G145" i="2"/>
  <c r="F145" i="2"/>
  <c r="C144" i="2"/>
  <c r="V143" i="2"/>
  <c r="K147" i="2" s="1"/>
  <c r="U143" i="2"/>
  <c r="T143" i="2"/>
  <c r="S143" i="2"/>
  <c r="R143" i="2"/>
  <c r="Q143" i="2"/>
  <c r="E143" i="2"/>
  <c r="D143" i="2"/>
  <c r="B143" i="2"/>
  <c r="J140" i="2"/>
  <c r="H140" i="2"/>
  <c r="I138" i="2"/>
  <c r="H138" i="2"/>
  <c r="G138" i="2"/>
  <c r="E138" i="2"/>
  <c r="J137" i="2"/>
  <c r="E137" i="2"/>
  <c r="J136" i="2"/>
  <c r="E136" i="2"/>
  <c r="V135" i="2"/>
  <c r="U135" i="2"/>
  <c r="T135" i="2"/>
  <c r="S135" i="2"/>
  <c r="R135" i="2"/>
  <c r="Q135" i="2"/>
  <c r="K135" i="2"/>
  <c r="J135" i="2"/>
  <c r="I135" i="2"/>
  <c r="H135" i="2"/>
  <c r="F135" i="2"/>
  <c r="E135" i="2"/>
  <c r="D135" i="2"/>
  <c r="B135" i="2"/>
  <c r="K134" i="2"/>
  <c r="J134" i="2"/>
  <c r="I134" i="2"/>
  <c r="H139" i="2" s="1"/>
  <c r="H134" i="2"/>
  <c r="G134" i="2"/>
  <c r="F134" i="2"/>
  <c r="C133" i="2"/>
  <c r="V132" i="2"/>
  <c r="U132" i="2"/>
  <c r="T132" i="2"/>
  <c r="K137" i="2" s="1"/>
  <c r="S132" i="2"/>
  <c r="I137" i="2" s="1"/>
  <c r="R132" i="2"/>
  <c r="K136" i="2" s="1"/>
  <c r="P141" i="2" s="1"/>
  <c r="Q132" i="2"/>
  <c r="I136" i="2" s="1"/>
  <c r="E132" i="2"/>
  <c r="D132" i="2"/>
  <c r="B132" i="2"/>
  <c r="J129" i="2"/>
  <c r="H129" i="2"/>
  <c r="I127" i="2"/>
  <c r="H127" i="2"/>
  <c r="G127" i="2"/>
  <c r="E127" i="2"/>
  <c r="J126" i="2"/>
  <c r="I126" i="2"/>
  <c r="E126" i="2"/>
  <c r="J125" i="2"/>
  <c r="E125" i="2"/>
  <c r="K124" i="2"/>
  <c r="J124" i="2"/>
  <c r="E124" i="2"/>
  <c r="V123" i="2"/>
  <c r="U123" i="2"/>
  <c r="T123" i="2"/>
  <c r="S123" i="2"/>
  <c r="R123" i="2"/>
  <c r="Q123" i="2"/>
  <c r="K123" i="2"/>
  <c r="J123" i="2"/>
  <c r="I123" i="2"/>
  <c r="H123" i="2"/>
  <c r="F123" i="2"/>
  <c r="E123" i="2"/>
  <c r="D123" i="2"/>
  <c r="B123" i="2"/>
  <c r="K122" i="2"/>
  <c r="J122" i="2"/>
  <c r="I122" i="2"/>
  <c r="H122" i="2"/>
  <c r="G122" i="2"/>
  <c r="F122" i="2"/>
  <c r="K121" i="2"/>
  <c r="J121" i="2"/>
  <c r="I121" i="2"/>
  <c r="H121" i="2"/>
  <c r="G121" i="2"/>
  <c r="F121" i="2"/>
  <c r="K120" i="2"/>
  <c r="P130" i="2" s="1"/>
  <c r="J120" i="2"/>
  <c r="I120" i="2"/>
  <c r="H120" i="2"/>
  <c r="G120" i="2"/>
  <c r="F120" i="2"/>
  <c r="C119" i="2"/>
  <c r="V118" i="2"/>
  <c r="K126" i="2" s="1"/>
  <c r="U118" i="2"/>
  <c r="T118" i="2"/>
  <c r="K125" i="2" s="1"/>
  <c r="S118" i="2"/>
  <c r="I125" i="2" s="1"/>
  <c r="R118" i="2"/>
  <c r="Q118" i="2"/>
  <c r="I124" i="2" s="1"/>
  <c r="O130" i="2" s="1"/>
  <c r="E118" i="2"/>
  <c r="D118" i="2"/>
  <c r="B118" i="2"/>
  <c r="J115" i="2"/>
  <c r="H115" i="2"/>
  <c r="I113" i="2"/>
  <c r="H113" i="2"/>
  <c r="G113" i="2"/>
  <c r="E113" i="2"/>
  <c r="J112" i="2"/>
  <c r="E112" i="2"/>
  <c r="K111" i="2"/>
  <c r="J111" i="2"/>
  <c r="E111" i="2"/>
  <c r="V110" i="2"/>
  <c r="U110" i="2"/>
  <c r="T110" i="2"/>
  <c r="S110" i="2"/>
  <c r="R110" i="2"/>
  <c r="Q110" i="2"/>
  <c r="I111" i="2" s="1"/>
  <c r="K110" i="2"/>
  <c r="J110" i="2"/>
  <c r="I110" i="2"/>
  <c r="H110" i="2"/>
  <c r="F110" i="2"/>
  <c r="E110" i="2"/>
  <c r="D110" i="2"/>
  <c r="B110" i="2"/>
  <c r="K109" i="2"/>
  <c r="J109" i="2"/>
  <c r="I109" i="2"/>
  <c r="H109" i="2"/>
  <c r="G109" i="2"/>
  <c r="F109" i="2"/>
  <c r="K108" i="2"/>
  <c r="J108" i="2"/>
  <c r="I108" i="2"/>
  <c r="H108" i="2"/>
  <c r="G108" i="2"/>
  <c r="F108" i="2"/>
  <c r="K107" i="2"/>
  <c r="J107" i="2"/>
  <c r="I107" i="2"/>
  <c r="H107" i="2"/>
  <c r="G107" i="2"/>
  <c r="F107" i="2"/>
  <c r="V106" i="2"/>
  <c r="U106" i="2"/>
  <c r="T106" i="2"/>
  <c r="K112" i="2" s="1"/>
  <c r="S106" i="2"/>
  <c r="I112" i="2" s="1"/>
  <c r="R106" i="2"/>
  <c r="Q106" i="2"/>
  <c r="E106" i="2"/>
  <c r="D106" i="2"/>
  <c r="B106" i="2"/>
  <c r="J103" i="2"/>
  <c r="H103" i="2"/>
  <c r="I101" i="2"/>
  <c r="H101" i="2"/>
  <c r="G101" i="2"/>
  <c r="E101" i="2"/>
  <c r="J100" i="2"/>
  <c r="I100" i="2"/>
  <c r="E100" i="2"/>
  <c r="J99" i="2"/>
  <c r="E99" i="2"/>
  <c r="K98" i="2"/>
  <c r="J98" i="2"/>
  <c r="E98" i="2"/>
  <c r="V97" i="2"/>
  <c r="K100" i="2" s="1"/>
  <c r="U97" i="2"/>
  <c r="T97" i="2"/>
  <c r="S97" i="2"/>
  <c r="R97" i="2"/>
  <c r="Q97" i="2"/>
  <c r="K97" i="2"/>
  <c r="J97" i="2"/>
  <c r="I97" i="2"/>
  <c r="H97" i="2"/>
  <c r="F97" i="2"/>
  <c r="E97" i="2"/>
  <c r="D97" i="2"/>
  <c r="B97" i="2"/>
  <c r="K96" i="2"/>
  <c r="J96" i="2"/>
  <c r="I96" i="2"/>
  <c r="H96" i="2"/>
  <c r="G96" i="2"/>
  <c r="F96" i="2"/>
  <c r="K95" i="2"/>
  <c r="J95" i="2"/>
  <c r="I95" i="2"/>
  <c r="H95" i="2"/>
  <c r="G95" i="2"/>
  <c r="F95" i="2"/>
  <c r="K94" i="2"/>
  <c r="J102" i="2" s="1"/>
  <c r="J94" i="2"/>
  <c r="I94" i="2"/>
  <c r="H94" i="2"/>
  <c r="G94" i="2"/>
  <c r="F94" i="2"/>
  <c r="C93" i="2"/>
  <c r="V92" i="2"/>
  <c r="U92" i="2"/>
  <c r="T92" i="2"/>
  <c r="K99" i="2" s="1"/>
  <c r="S92" i="2"/>
  <c r="I99" i="2" s="1"/>
  <c r="R92" i="2"/>
  <c r="Q92" i="2"/>
  <c r="I98" i="2" s="1"/>
  <c r="H102" i="2" s="1"/>
  <c r="E92" i="2"/>
  <c r="D92" i="2"/>
  <c r="B92" i="2"/>
  <c r="J89" i="2"/>
  <c r="H89" i="2"/>
  <c r="I87" i="2"/>
  <c r="H87" i="2"/>
  <c r="G87" i="2"/>
  <c r="E87" i="2"/>
  <c r="J86" i="2"/>
  <c r="E86" i="2"/>
  <c r="K85" i="2"/>
  <c r="J85" i="2"/>
  <c r="E85" i="2"/>
  <c r="J84" i="2"/>
  <c r="I84" i="2"/>
  <c r="E84" i="2"/>
  <c r="V83" i="2"/>
  <c r="U83" i="2"/>
  <c r="T83" i="2"/>
  <c r="S83" i="2"/>
  <c r="R83" i="2"/>
  <c r="K84" i="2" s="1"/>
  <c r="Q83" i="2"/>
  <c r="K83" i="2"/>
  <c r="J83" i="2"/>
  <c r="I83" i="2"/>
  <c r="H83" i="2"/>
  <c r="F83" i="2"/>
  <c r="E83" i="2"/>
  <c r="D83" i="2"/>
  <c r="B83" i="2"/>
  <c r="K82" i="2"/>
  <c r="J82" i="2"/>
  <c r="I82" i="2"/>
  <c r="H82" i="2"/>
  <c r="G82" i="2"/>
  <c r="F82" i="2"/>
  <c r="K81" i="2"/>
  <c r="J81" i="2"/>
  <c r="I81" i="2"/>
  <c r="H81" i="2"/>
  <c r="G81" i="2"/>
  <c r="F81" i="2"/>
  <c r="K80" i="2"/>
  <c r="J80" i="2"/>
  <c r="I80" i="2"/>
  <c r="H80" i="2"/>
  <c r="G80" i="2"/>
  <c r="F80" i="2"/>
  <c r="C79" i="2"/>
  <c r="V78" i="2"/>
  <c r="K86" i="2" s="1"/>
  <c r="U78" i="2"/>
  <c r="I86" i="2" s="1"/>
  <c r="T78" i="2"/>
  <c r="S78" i="2"/>
  <c r="I85" i="2" s="1"/>
  <c r="R78" i="2"/>
  <c r="Q78" i="2"/>
  <c r="E78" i="2"/>
  <c r="D78" i="2"/>
  <c r="B78" i="2"/>
  <c r="J75" i="2"/>
  <c r="H75" i="2"/>
  <c r="I73" i="2"/>
  <c r="H73" i="2"/>
  <c r="G73" i="2"/>
  <c r="E73" i="2"/>
  <c r="K72" i="2"/>
  <c r="J72" i="2"/>
  <c r="E72" i="2"/>
  <c r="J71" i="2"/>
  <c r="I71" i="2"/>
  <c r="E71" i="2"/>
  <c r="V70" i="2"/>
  <c r="U70" i="2"/>
  <c r="T70" i="2"/>
  <c r="S70" i="2"/>
  <c r="R70" i="2"/>
  <c r="K71" i="2" s="1"/>
  <c r="J74" i="2" s="1"/>
  <c r="Q70" i="2"/>
  <c r="K70" i="2"/>
  <c r="J70" i="2"/>
  <c r="I70" i="2"/>
  <c r="H70" i="2"/>
  <c r="F70" i="2"/>
  <c r="E70" i="2"/>
  <c r="D70" i="2"/>
  <c r="B70" i="2"/>
  <c r="K69" i="2"/>
  <c r="P76" i="2" s="1"/>
  <c r="J69" i="2"/>
  <c r="I69" i="2"/>
  <c r="H69" i="2"/>
  <c r="G69" i="2"/>
  <c r="F69" i="2"/>
  <c r="C68" i="2"/>
  <c r="V67" i="2"/>
  <c r="U67" i="2"/>
  <c r="T67" i="2"/>
  <c r="S67" i="2"/>
  <c r="I72" i="2" s="1"/>
  <c r="R67" i="2"/>
  <c r="Q67" i="2"/>
  <c r="E67" i="2"/>
  <c r="D67" i="2"/>
  <c r="B67" i="2"/>
  <c r="J64" i="2"/>
  <c r="H64" i="2"/>
  <c r="I62" i="2"/>
  <c r="H62" i="2"/>
  <c r="G62" i="2"/>
  <c r="E62" i="2"/>
  <c r="K61" i="2"/>
  <c r="J61" i="2"/>
  <c r="E61" i="2"/>
  <c r="J60" i="2"/>
  <c r="I60" i="2"/>
  <c r="E60" i="2"/>
  <c r="V59" i="2"/>
  <c r="U59" i="2"/>
  <c r="T59" i="2"/>
  <c r="S59" i="2"/>
  <c r="R59" i="2"/>
  <c r="K60" i="2" s="1"/>
  <c r="J63" i="2" s="1"/>
  <c r="Q59" i="2"/>
  <c r="K59" i="2"/>
  <c r="J59" i="2"/>
  <c r="I59" i="2"/>
  <c r="H59" i="2"/>
  <c r="F59" i="2"/>
  <c r="E59" i="2"/>
  <c r="D59" i="2"/>
  <c r="B59" i="2"/>
  <c r="K58" i="2"/>
  <c r="P65" i="2" s="1"/>
  <c r="J58" i="2"/>
  <c r="I58" i="2"/>
  <c r="H58" i="2"/>
  <c r="G58" i="2"/>
  <c r="F58" i="2"/>
  <c r="C57" i="2"/>
  <c r="V56" i="2"/>
  <c r="U56" i="2"/>
  <c r="T56" i="2"/>
  <c r="S56" i="2"/>
  <c r="I61" i="2" s="1"/>
  <c r="R56" i="2"/>
  <c r="Q56" i="2"/>
  <c r="E56" i="2"/>
  <c r="D56" i="2"/>
  <c r="B56" i="2"/>
  <c r="J53" i="2"/>
  <c r="H53" i="2"/>
  <c r="I51" i="2"/>
  <c r="H51" i="2"/>
  <c r="G51" i="2"/>
  <c r="E51" i="2"/>
  <c r="J50" i="2"/>
  <c r="E50" i="2"/>
  <c r="K49" i="2"/>
  <c r="J49" i="2"/>
  <c r="E49" i="2"/>
  <c r="J48" i="2"/>
  <c r="I48" i="2"/>
  <c r="E48" i="2"/>
  <c r="V47" i="2"/>
  <c r="K50" i="2" s="1"/>
  <c r="U47" i="2"/>
  <c r="T47" i="2"/>
  <c r="S47" i="2"/>
  <c r="R47" i="2"/>
  <c r="Q47" i="2"/>
  <c r="K47" i="2"/>
  <c r="J47" i="2"/>
  <c r="I47" i="2"/>
  <c r="H47" i="2"/>
  <c r="F47" i="2"/>
  <c r="E47" i="2"/>
  <c r="D47" i="2"/>
  <c r="B47" i="2"/>
  <c r="K46" i="2"/>
  <c r="J46" i="2"/>
  <c r="I46" i="2"/>
  <c r="H46" i="2"/>
  <c r="G46" i="2"/>
  <c r="F46" i="2"/>
  <c r="K45" i="2"/>
  <c r="J45" i="2"/>
  <c r="I45" i="2"/>
  <c r="H45" i="2"/>
  <c r="G45" i="2"/>
  <c r="F45" i="2"/>
  <c r="K44" i="2"/>
  <c r="J44" i="2"/>
  <c r="I44" i="2"/>
  <c r="H44" i="2"/>
  <c r="G44" i="2"/>
  <c r="F44" i="2"/>
  <c r="C43" i="2"/>
  <c r="V42" i="2"/>
  <c r="U42" i="2"/>
  <c r="I50" i="2" s="1"/>
  <c r="T42" i="2"/>
  <c r="S42" i="2"/>
  <c r="I49" i="2" s="1"/>
  <c r="R42" i="2"/>
  <c r="K48" i="2" s="1"/>
  <c r="J52" i="2" s="1"/>
  <c r="Q42" i="2"/>
  <c r="E42" i="2"/>
  <c r="D42" i="2"/>
  <c r="B42" i="2"/>
  <c r="A41" i="2"/>
  <c r="A39" i="2"/>
  <c r="A37" i="2"/>
  <c r="J30" i="2"/>
  <c r="I30" i="2"/>
  <c r="I28" i="2"/>
  <c r="J27" i="2"/>
  <c r="I27" i="2"/>
  <c r="J26" i="2"/>
  <c r="I26" i="2"/>
  <c r="J25" i="2"/>
  <c r="I25" i="2"/>
  <c r="J24" i="2"/>
  <c r="J22" i="2" s="1"/>
  <c r="I24" i="2"/>
  <c r="J23" i="2"/>
  <c r="I23" i="2"/>
  <c r="I22" i="2" s="1"/>
  <c r="A19" i="2"/>
  <c r="G7" i="2"/>
  <c r="B7" i="2"/>
  <c r="A2" i="2"/>
  <c r="J228" i="1"/>
  <c r="J229" i="1" s="1"/>
  <c r="H228" i="1"/>
  <c r="C228" i="1"/>
  <c r="J227" i="1"/>
  <c r="H227" i="1"/>
  <c r="C227" i="1"/>
  <c r="J226" i="1"/>
  <c r="H226" i="1"/>
  <c r="C226" i="1"/>
  <c r="J225" i="1"/>
  <c r="I225" i="1"/>
  <c r="J224" i="1"/>
  <c r="I224" i="1"/>
  <c r="A223" i="1"/>
  <c r="J221" i="1"/>
  <c r="I221" i="1"/>
  <c r="J220" i="1"/>
  <c r="I220" i="1"/>
  <c r="A219" i="1"/>
  <c r="J217" i="1"/>
  <c r="I217" i="1"/>
  <c r="J216" i="1"/>
  <c r="I216" i="1"/>
  <c r="AQ215" i="1"/>
  <c r="A215" i="1"/>
  <c r="J213" i="1"/>
  <c r="I213" i="1"/>
  <c r="J212" i="1"/>
  <c r="I212" i="1"/>
  <c r="A211" i="1"/>
  <c r="J207" i="1"/>
  <c r="H207" i="1"/>
  <c r="I205" i="1"/>
  <c r="H205" i="1"/>
  <c r="G205" i="1"/>
  <c r="E205" i="1"/>
  <c r="J204" i="1"/>
  <c r="E204" i="1"/>
  <c r="J203" i="1"/>
  <c r="E203" i="1"/>
  <c r="J202" i="1"/>
  <c r="E202" i="1"/>
  <c r="V201" i="1"/>
  <c r="K204" i="1" s="1"/>
  <c r="U201" i="1"/>
  <c r="I204" i="1" s="1"/>
  <c r="T201" i="1"/>
  <c r="S201" i="1"/>
  <c r="R201" i="1"/>
  <c r="Q201" i="1"/>
  <c r="K201" i="1"/>
  <c r="J201" i="1"/>
  <c r="I201" i="1"/>
  <c r="H201" i="1"/>
  <c r="F201" i="1"/>
  <c r="E201" i="1"/>
  <c r="D201" i="1"/>
  <c r="B201" i="1"/>
  <c r="K200" i="1"/>
  <c r="J200" i="1"/>
  <c r="I200" i="1"/>
  <c r="H200" i="1"/>
  <c r="G200" i="1"/>
  <c r="F200" i="1"/>
  <c r="K199" i="1"/>
  <c r="J199" i="1"/>
  <c r="I199" i="1"/>
  <c r="H199" i="1"/>
  <c r="G199" i="1"/>
  <c r="F199" i="1"/>
  <c r="K198" i="1"/>
  <c r="J198" i="1"/>
  <c r="I198" i="1"/>
  <c r="H198" i="1"/>
  <c r="G198" i="1"/>
  <c r="F198" i="1"/>
  <c r="K197" i="1"/>
  <c r="P208" i="1" s="1"/>
  <c r="J197" i="1"/>
  <c r="I197" i="1"/>
  <c r="H197" i="1"/>
  <c r="G197" i="1"/>
  <c r="F197" i="1"/>
  <c r="C196" i="1"/>
  <c r="V195" i="1"/>
  <c r="U195" i="1"/>
  <c r="T195" i="1"/>
  <c r="K203" i="1" s="1"/>
  <c r="S195" i="1"/>
  <c r="I203" i="1" s="1"/>
  <c r="R195" i="1"/>
  <c r="K202" i="1" s="1"/>
  <c r="J206" i="1" s="1"/>
  <c r="Q195" i="1"/>
  <c r="I202" i="1" s="1"/>
  <c r="H206" i="1" s="1"/>
  <c r="E195" i="1"/>
  <c r="D195" i="1"/>
  <c r="B195" i="1"/>
  <c r="J192" i="1"/>
  <c r="H192" i="1"/>
  <c r="I190" i="1"/>
  <c r="H190" i="1"/>
  <c r="G190" i="1"/>
  <c r="E190" i="1"/>
  <c r="J189" i="1"/>
  <c r="E189" i="1"/>
  <c r="J188" i="1"/>
  <c r="E188" i="1"/>
  <c r="J187" i="1"/>
  <c r="E187" i="1"/>
  <c r="V186" i="1"/>
  <c r="U186" i="1"/>
  <c r="T186" i="1"/>
  <c r="S186" i="1"/>
  <c r="R186" i="1"/>
  <c r="Q186" i="1"/>
  <c r="K186" i="1"/>
  <c r="J186" i="1"/>
  <c r="I186" i="1"/>
  <c r="H186" i="1"/>
  <c r="F186" i="1"/>
  <c r="E186" i="1"/>
  <c r="D186" i="1"/>
  <c r="B186" i="1"/>
  <c r="V185" i="1"/>
  <c r="U185" i="1"/>
  <c r="I189" i="1" s="1"/>
  <c r="T185" i="1"/>
  <c r="K188" i="1" s="1"/>
  <c r="S185" i="1"/>
  <c r="R185" i="1"/>
  <c r="Q185" i="1"/>
  <c r="K185" i="1"/>
  <c r="J185" i="1"/>
  <c r="I185" i="1"/>
  <c r="H185" i="1"/>
  <c r="F185" i="1"/>
  <c r="E185" i="1"/>
  <c r="D185" i="1"/>
  <c r="B185" i="1"/>
  <c r="K184" i="1"/>
  <c r="J184" i="1"/>
  <c r="I184" i="1"/>
  <c r="H184" i="1"/>
  <c r="G184" i="1"/>
  <c r="F184" i="1"/>
  <c r="K183" i="1"/>
  <c r="J183" i="1"/>
  <c r="I183" i="1"/>
  <c r="H183" i="1"/>
  <c r="G183" i="1"/>
  <c r="F183" i="1"/>
  <c r="K182" i="1"/>
  <c r="J182" i="1"/>
  <c r="I182" i="1"/>
  <c r="H182" i="1"/>
  <c r="G182" i="1"/>
  <c r="F182" i="1"/>
  <c r="K181" i="1"/>
  <c r="P193" i="1" s="1"/>
  <c r="J211" i="1" s="1"/>
  <c r="J181" i="1"/>
  <c r="I181" i="1"/>
  <c r="H181" i="1"/>
  <c r="G181" i="1"/>
  <c r="F181" i="1"/>
  <c r="C180" i="1"/>
  <c r="V179" i="1"/>
  <c r="K189" i="1" s="1"/>
  <c r="U179" i="1"/>
  <c r="T179" i="1"/>
  <c r="S179" i="1"/>
  <c r="I188" i="1" s="1"/>
  <c r="R179" i="1"/>
  <c r="K187" i="1" s="1"/>
  <c r="Q179" i="1"/>
  <c r="I187" i="1" s="1"/>
  <c r="E179" i="1"/>
  <c r="D179" i="1"/>
  <c r="B179" i="1"/>
  <c r="A178" i="1"/>
  <c r="J176" i="1"/>
  <c r="I176" i="1"/>
  <c r="J175" i="1"/>
  <c r="I175" i="1"/>
  <c r="A174" i="1"/>
  <c r="I168" i="1"/>
  <c r="H168" i="1"/>
  <c r="G168" i="1"/>
  <c r="E168" i="1"/>
  <c r="J167" i="1"/>
  <c r="E167" i="1"/>
  <c r="J166" i="1"/>
  <c r="I166" i="1"/>
  <c r="E166" i="1"/>
  <c r="V165" i="1"/>
  <c r="U165" i="1"/>
  <c r="T165" i="1"/>
  <c r="S165" i="1"/>
  <c r="R165" i="1"/>
  <c r="Q165" i="1"/>
  <c r="K165" i="1"/>
  <c r="J170" i="1" s="1"/>
  <c r="J165" i="1"/>
  <c r="I165" i="1"/>
  <c r="H170" i="1" s="1"/>
  <c r="H165" i="1"/>
  <c r="F165" i="1"/>
  <c r="E165" i="1"/>
  <c r="D165" i="1"/>
  <c r="B165" i="1"/>
  <c r="K164" i="1"/>
  <c r="J164" i="1"/>
  <c r="I164" i="1"/>
  <c r="H164" i="1"/>
  <c r="G164" i="1"/>
  <c r="F164" i="1"/>
  <c r="K163" i="1"/>
  <c r="J163" i="1"/>
  <c r="I163" i="1"/>
  <c r="H163" i="1"/>
  <c r="G163" i="1"/>
  <c r="F163" i="1"/>
  <c r="V162" i="1"/>
  <c r="U162" i="1"/>
  <c r="T162" i="1"/>
  <c r="K167" i="1" s="1"/>
  <c r="S162" i="1"/>
  <c r="I167" i="1" s="1"/>
  <c r="R162" i="1"/>
  <c r="K166" i="1" s="1"/>
  <c r="Q162" i="1"/>
  <c r="E162" i="1"/>
  <c r="D162" i="1"/>
  <c r="B162" i="1"/>
  <c r="I157" i="1"/>
  <c r="H157" i="1"/>
  <c r="G157" i="1"/>
  <c r="E157" i="1"/>
  <c r="J156" i="1"/>
  <c r="E156" i="1"/>
  <c r="J155" i="1"/>
  <c r="E155" i="1"/>
  <c r="V154" i="1"/>
  <c r="U154" i="1"/>
  <c r="T154" i="1"/>
  <c r="S154" i="1"/>
  <c r="R154" i="1"/>
  <c r="Q154" i="1"/>
  <c r="K154" i="1"/>
  <c r="J159" i="1" s="1"/>
  <c r="J154" i="1"/>
  <c r="I154" i="1"/>
  <c r="H159" i="1" s="1"/>
  <c r="H154" i="1"/>
  <c r="F154" i="1"/>
  <c r="E154" i="1"/>
  <c r="D154" i="1"/>
  <c r="B154" i="1"/>
  <c r="K153" i="1"/>
  <c r="J153" i="1"/>
  <c r="I153" i="1"/>
  <c r="H153" i="1"/>
  <c r="G153" i="1"/>
  <c r="F153" i="1"/>
  <c r="K152" i="1"/>
  <c r="J158" i="1" s="1"/>
  <c r="J152" i="1"/>
  <c r="I152" i="1"/>
  <c r="H152" i="1"/>
  <c r="G152" i="1"/>
  <c r="F152" i="1"/>
  <c r="V151" i="1"/>
  <c r="U151" i="1"/>
  <c r="T151" i="1"/>
  <c r="K156" i="1" s="1"/>
  <c r="S151" i="1"/>
  <c r="I156" i="1" s="1"/>
  <c r="R151" i="1"/>
  <c r="K155" i="1" s="1"/>
  <c r="Q151" i="1"/>
  <c r="I155" i="1" s="1"/>
  <c r="E151" i="1"/>
  <c r="D151" i="1"/>
  <c r="B151" i="1"/>
  <c r="J148" i="1"/>
  <c r="I146" i="1"/>
  <c r="H146" i="1"/>
  <c r="G146" i="1"/>
  <c r="E146" i="1"/>
  <c r="J145" i="1"/>
  <c r="E145" i="1"/>
  <c r="J144" i="1"/>
  <c r="E144" i="1"/>
  <c r="J143" i="1"/>
  <c r="E143" i="1"/>
  <c r="V142" i="1"/>
  <c r="U142" i="1"/>
  <c r="T142" i="1"/>
  <c r="S142" i="1"/>
  <c r="R142" i="1"/>
  <c r="Q142" i="1"/>
  <c r="K142" i="1"/>
  <c r="J142" i="1"/>
  <c r="I142" i="1"/>
  <c r="H142" i="1"/>
  <c r="F142" i="1"/>
  <c r="E142" i="1"/>
  <c r="D142" i="1"/>
  <c r="B142" i="1"/>
  <c r="V141" i="1"/>
  <c r="U141" i="1"/>
  <c r="I145" i="1" s="1"/>
  <c r="T141" i="1"/>
  <c r="K144" i="1" s="1"/>
  <c r="S141" i="1"/>
  <c r="R141" i="1"/>
  <c r="Q141" i="1"/>
  <c r="K141" i="1"/>
  <c r="J141" i="1"/>
  <c r="I141" i="1"/>
  <c r="H148" i="1" s="1"/>
  <c r="H141" i="1"/>
  <c r="F141" i="1"/>
  <c r="E141" i="1"/>
  <c r="D141" i="1"/>
  <c r="B141" i="1"/>
  <c r="K140" i="1"/>
  <c r="J140" i="1"/>
  <c r="I140" i="1"/>
  <c r="H140" i="1"/>
  <c r="G140" i="1"/>
  <c r="F140" i="1"/>
  <c r="K139" i="1"/>
  <c r="J139" i="1"/>
  <c r="I139" i="1"/>
  <c r="H139" i="1"/>
  <c r="G139" i="1"/>
  <c r="F139" i="1"/>
  <c r="K138" i="1"/>
  <c r="J138" i="1"/>
  <c r="I138" i="1"/>
  <c r="H138" i="1"/>
  <c r="G138" i="1"/>
  <c r="F138" i="1"/>
  <c r="K137" i="1"/>
  <c r="J137" i="1"/>
  <c r="I137" i="1"/>
  <c r="H147" i="1" s="1"/>
  <c r="H137" i="1"/>
  <c r="G137" i="1"/>
  <c r="F137" i="1"/>
  <c r="V136" i="1"/>
  <c r="K145" i="1" s="1"/>
  <c r="U136" i="1"/>
  <c r="T136" i="1"/>
  <c r="S136" i="1"/>
  <c r="I144" i="1" s="1"/>
  <c r="R136" i="1"/>
  <c r="K143" i="1" s="1"/>
  <c r="Q136" i="1"/>
  <c r="I143" i="1" s="1"/>
  <c r="O149" i="1" s="1"/>
  <c r="E136" i="1"/>
  <c r="D136" i="1"/>
  <c r="B136" i="1"/>
  <c r="J133" i="1"/>
  <c r="H133" i="1"/>
  <c r="I131" i="1"/>
  <c r="H131" i="1"/>
  <c r="G131" i="1"/>
  <c r="E131" i="1"/>
  <c r="J130" i="1"/>
  <c r="E130" i="1"/>
  <c r="J129" i="1"/>
  <c r="E129" i="1"/>
  <c r="J128" i="1"/>
  <c r="E128" i="1"/>
  <c r="V127" i="1"/>
  <c r="U127" i="1"/>
  <c r="T127" i="1"/>
  <c r="S127" i="1"/>
  <c r="R127" i="1"/>
  <c r="Q127" i="1"/>
  <c r="K127" i="1"/>
  <c r="J127" i="1"/>
  <c r="I127" i="1"/>
  <c r="H127" i="1"/>
  <c r="F127" i="1"/>
  <c r="E127" i="1"/>
  <c r="D127" i="1"/>
  <c r="B127" i="1"/>
  <c r="V126" i="1"/>
  <c r="U126" i="1"/>
  <c r="T126" i="1"/>
  <c r="K129" i="1" s="1"/>
  <c r="S126" i="1"/>
  <c r="R126" i="1"/>
  <c r="Q126" i="1"/>
  <c r="K126" i="1"/>
  <c r="J126" i="1"/>
  <c r="I126" i="1"/>
  <c r="H126" i="1"/>
  <c r="F126" i="1"/>
  <c r="E126" i="1"/>
  <c r="D126" i="1"/>
  <c r="B126" i="1"/>
  <c r="K125" i="1"/>
  <c r="J125" i="1"/>
  <c r="I125" i="1"/>
  <c r="H125" i="1"/>
  <c r="G125" i="1"/>
  <c r="F125" i="1"/>
  <c r="K124" i="1"/>
  <c r="J124" i="1"/>
  <c r="I124" i="1"/>
  <c r="H124" i="1"/>
  <c r="G124" i="1"/>
  <c r="F124" i="1"/>
  <c r="K123" i="1"/>
  <c r="J123" i="1"/>
  <c r="I123" i="1"/>
  <c r="H123" i="1"/>
  <c r="G123" i="1"/>
  <c r="F123" i="1"/>
  <c r="K122" i="1"/>
  <c r="J122" i="1"/>
  <c r="I122" i="1"/>
  <c r="H122" i="1"/>
  <c r="G122" i="1"/>
  <c r="F122" i="1"/>
  <c r="V121" i="1"/>
  <c r="K130" i="1" s="1"/>
  <c r="U121" i="1"/>
  <c r="I130" i="1" s="1"/>
  <c r="T121" i="1"/>
  <c r="S121" i="1"/>
  <c r="I129" i="1" s="1"/>
  <c r="R121" i="1"/>
  <c r="K128" i="1" s="1"/>
  <c r="Q121" i="1"/>
  <c r="I128" i="1" s="1"/>
  <c r="O134" i="1" s="1"/>
  <c r="E121" i="1"/>
  <c r="D121" i="1"/>
  <c r="B121" i="1"/>
  <c r="J118" i="1"/>
  <c r="I116" i="1"/>
  <c r="H116" i="1"/>
  <c r="G116" i="1"/>
  <c r="E116" i="1"/>
  <c r="J115" i="1"/>
  <c r="E115" i="1"/>
  <c r="J114" i="1"/>
  <c r="I114" i="1"/>
  <c r="E114" i="1"/>
  <c r="V113" i="1"/>
  <c r="U113" i="1"/>
  <c r="T113" i="1"/>
  <c r="S113" i="1"/>
  <c r="R113" i="1"/>
  <c r="K114" i="1" s="1"/>
  <c r="Q113" i="1"/>
  <c r="K113" i="1"/>
  <c r="J113" i="1"/>
  <c r="I113" i="1"/>
  <c r="H118" i="1" s="1"/>
  <c r="H113" i="1"/>
  <c r="F113" i="1"/>
  <c r="E113" i="1"/>
  <c r="D113" i="1"/>
  <c r="B113" i="1"/>
  <c r="K112" i="1"/>
  <c r="J112" i="1"/>
  <c r="I112" i="1"/>
  <c r="H112" i="1"/>
  <c r="G112" i="1"/>
  <c r="F112" i="1"/>
  <c r="K111" i="1"/>
  <c r="J111" i="1"/>
  <c r="I111" i="1"/>
  <c r="O119" i="1" s="1"/>
  <c r="H111" i="1"/>
  <c r="G111" i="1"/>
  <c r="F111" i="1"/>
  <c r="V110" i="1"/>
  <c r="U110" i="1"/>
  <c r="T110" i="1"/>
  <c r="K115" i="1" s="1"/>
  <c r="S110" i="1"/>
  <c r="I115" i="1" s="1"/>
  <c r="R110" i="1"/>
  <c r="Q110" i="1"/>
  <c r="E110" i="1"/>
  <c r="D110" i="1"/>
  <c r="B110" i="1"/>
  <c r="H107" i="1"/>
  <c r="I105" i="1"/>
  <c r="H105" i="1"/>
  <c r="G105" i="1"/>
  <c r="E105" i="1"/>
  <c r="J104" i="1"/>
  <c r="E104" i="1"/>
  <c r="J103" i="1"/>
  <c r="E103" i="1"/>
  <c r="J102" i="1"/>
  <c r="E102" i="1"/>
  <c r="V101" i="1"/>
  <c r="K104" i="1" s="1"/>
  <c r="U101" i="1"/>
  <c r="T101" i="1"/>
  <c r="S101" i="1"/>
  <c r="R101" i="1"/>
  <c r="Q101" i="1"/>
  <c r="K101" i="1"/>
  <c r="J107" i="1" s="1"/>
  <c r="J101" i="1"/>
  <c r="I101" i="1"/>
  <c r="H101" i="1"/>
  <c r="F101" i="1"/>
  <c r="E101" i="1"/>
  <c r="D101" i="1"/>
  <c r="B101" i="1"/>
  <c r="K100" i="1"/>
  <c r="J100" i="1"/>
  <c r="I100" i="1"/>
  <c r="H100" i="1"/>
  <c r="G100" i="1"/>
  <c r="F100" i="1"/>
  <c r="K99" i="1"/>
  <c r="J99" i="1"/>
  <c r="I99" i="1"/>
  <c r="H99" i="1"/>
  <c r="G99" i="1"/>
  <c r="F99" i="1"/>
  <c r="K98" i="1"/>
  <c r="J98" i="1"/>
  <c r="I98" i="1"/>
  <c r="H98" i="1"/>
  <c r="G98" i="1"/>
  <c r="F98" i="1"/>
  <c r="K97" i="1"/>
  <c r="J97" i="1"/>
  <c r="I97" i="1"/>
  <c r="H97" i="1"/>
  <c r="G97" i="1"/>
  <c r="F97" i="1"/>
  <c r="V96" i="1"/>
  <c r="U96" i="1"/>
  <c r="I104" i="1" s="1"/>
  <c r="T96" i="1"/>
  <c r="K103" i="1" s="1"/>
  <c r="S96" i="1"/>
  <c r="I103" i="1" s="1"/>
  <c r="R96" i="1"/>
  <c r="K102" i="1" s="1"/>
  <c r="J106" i="1" s="1"/>
  <c r="Q96" i="1"/>
  <c r="I102" i="1" s="1"/>
  <c r="H106" i="1" s="1"/>
  <c r="E96" i="1"/>
  <c r="D96" i="1"/>
  <c r="B96" i="1"/>
  <c r="J93" i="1"/>
  <c r="I91" i="1"/>
  <c r="H91" i="1"/>
  <c r="G91" i="1"/>
  <c r="E91" i="1"/>
  <c r="J90" i="1"/>
  <c r="E90" i="1"/>
  <c r="J89" i="1"/>
  <c r="E89" i="1"/>
  <c r="K88" i="1"/>
  <c r="J88" i="1"/>
  <c r="E88" i="1"/>
  <c r="V87" i="1"/>
  <c r="U87" i="1"/>
  <c r="T87" i="1"/>
  <c r="K89" i="1" s="1"/>
  <c r="S87" i="1"/>
  <c r="R87" i="1"/>
  <c r="Q87" i="1"/>
  <c r="K87" i="1"/>
  <c r="J87" i="1"/>
  <c r="I87" i="1"/>
  <c r="H93" i="1" s="1"/>
  <c r="H87" i="1"/>
  <c r="F87" i="1"/>
  <c r="E87" i="1"/>
  <c r="D87" i="1"/>
  <c r="B87" i="1"/>
  <c r="K86" i="1"/>
  <c r="J86" i="1"/>
  <c r="I86" i="1"/>
  <c r="H86" i="1"/>
  <c r="G86" i="1"/>
  <c r="F86" i="1"/>
  <c r="K85" i="1"/>
  <c r="J85" i="1"/>
  <c r="I85" i="1"/>
  <c r="H85" i="1"/>
  <c r="G85" i="1"/>
  <c r="F85" i="1"/>
  <c r="K84" i="1"/>
  <c r="J84" i="1"/>
  <c r="I84" i="1"/>
  <c r="H84" i="1"/>
  <c r="G84" i="1"/>
  <c r="F84" i="1"/>
  <c r="K83" i="1"/>
  <c r="J83" i="1"/>
  <c r="I83" i="1"/>
  <c r="H83" i="1"/>
  <c r="G83" i="1"/>
  <c r="F83" i="1"/>
  <c r="C82" i="1"/>
  <c r="V81" i="1"/>
  <c r="K90" i="1" s="1"/>
  <c r="U81" i="1"/>
  <c r="I90" i="1" s="1"/>
  <c r="T81" i="1"/>
  <c r="S81" i="1"/>
  <c r="I89" i="1" s="1"/>
  <c r="R81" i="1"/>
  <c r="Q81" i="1"/>
  <c r="I88" i="1" s="1"/>
  <c r="E81" i="1"/>
  <c r="D81" i="1"/>
  <c r="B81" i="1"/>
  <c r="J78" i="1"/>
  <c r="I76" i="1"/>
  <c r="H76" i="1"/>
  <c r="G76" i="1"/>
  <c r="E76" i="1"/>
  <c r="J75" i="1"/>
  <c r="E75" i="1"/>
  <c r="K74" i="1"/>
  <c r="J74" i="1"/>
  <c r="I74" i="1"/>
  <c r="E74" i="1"/>
  <c r="V73" i="1"/>
  <c r="U73" i="1"/>
  <c r="T73" i="1"/>
  <c r="S73" i="1"/>
  <c r="R73" i="1"/>
  <c r="Q73" i="1"/>
  <c r="K73" i="1"/>
  <c r="J73" i="1"/>
  <c r="I73" i="1"/>
  <c r="H78" i="1" s="1"/>
  <c r="H73" i="1"/>
  <c r="F73" i="1"/>
  <c r="E73" i="1"/>
  <c r="D73" i="1"/>
  <c r="B73" i="1"/>
  <c r="K72" i="1"/>
  <c r="J72" i="1"/>
  <c r="I72" i="1"/>
  <c r="H72" i="1"/>
  <c r="G72" i="1"/>
  <c r="F72" i="1"/>
  <c r="K71" i="1"/>
  <c r="J77" i="1" s="1"/>
  <c r="J71" i="1"/>
  <c r="I71" i="1"/>
  <c r="O79" i="1" s="1"/>
  <c r="H71" i="1"/>
  <c r="G71" i="1"/>
  <c r="F71" i="1"/>
  <c r="V70" i="1"/>
  <c r="U70" i="1"/>
  <c r="T70" i="1"/>
  <c r="K75" i="1" s="1"/>
  <c r="S70" i="1"/>
  <c r="I75" i="1" s="1"/>
  <c r="R70" i="1"/>
  <c r="Q70" i="1"/>
  <c r="E70" i="1"/>
  <c r="D70" i="1"/>
  <c r="B70" i="1"/>
  <c r="H67" i="1"/>
  <c r="I65" i="1"/>
  <c r="H65" i="1"/>
  <c r="G65" i="1"/>
  <c r="E65" i="1"/>
  <c r="J64" i="1"/>
  <c r="E64" i="1"/>
  <c r="J63" i="1"/>
  <c r="E63" i="1"/>
  <c r="J62" i="1"/>
  <c r="E62" i="1"/>
  <c r="V61" i="1"/>
  <c r="K64" i="1" s="1"/>
  <c r="U61" i="1"/>
  <c r="T61" i="1"/>
  <c r="S61" i="1"/>
  <c r="R61" i="1"/>
  <c r="Q61" i="1"/>
  <c r="K61" i="1"/>
  <c r="J67" i="1" s="1"/>
  <c r="J61" i="1"/>
  <c r="I61" i="1"/>
  <c r="H61" i="1"/>
  <c r="F61" i="1"/>
  <c r="E61" i="1"/>
  <c r="D61" i="1"/>
  <c r="B61" i="1"/>
  <c r="K60" i="1"/>
  <c r="J60" i="1"/>
  <c r="I60" i="1"/>
  <c r="H60" i="1"/>
  <c r="G60" i="1"/>
  <c r="F60" i="1"/>
  <c r="K59" i="1"/>
  <c r="J59" i="1"/>
  <c r="I59" i="1"/>
  <c r="H59" i="1"/>
  <c r="G59" i="1"/>
  <c r="F59" i="1"/>
  <c r="K58" i="1"/>
  <c r="J58" i="1"/>
  <c r="I58" i="1"/>
  <c r="H58" i="1"/>
  <c r="G58" i="1"/>
  <c r="F58" i="1"/>
  <c r="K57" i="1"/>
  <c r="J57" i="1"/>
  <c r="I57" i="1"/>
  <c r="O68" i="1" s="1"/>
  <c r="H57" i="1"/>
  <c r="G57" i="1"/>
  <c r="F57" i="1"/>
  <c r="V56" i="1"/>
  <c r="U56" i="1"/>
  <c r="I64" i="1" s="1"/>
  <c r="T56" i="1"/>
  <c r="K63" i="1" s="1"/>
  <c r="S56" i="1"/>
  <c r="I63" i="1" s="1"/>
  <c r="R56" i="1"/>
  <c r="K62" i="1" s="1"/>
  <c r="Q56" i="1"/>
  <c r="I62" i="1" s="1"/>
  <c r="E56" i="1"/>
  <c r="D56" i="1"/>
  <c r="B56" i="1"/>
  <c r="J53" i="1"/>
  <c r="I51" i="1"/>
  <c r="H51" i="1"/>
  <c r="G51" i="1"/>
  <c r="E51" i="1"/>
  <c r="J50" i="1"/>
  <c r="E50" i="1"/>
  <c r="J49" i="1"/>
  <c r="E49" i="1"/>
  <c r="J48" i="1"/>
  <c r="I48" i="1"/>
  <c r="E48" i="1"/>
  <c r="V47" i="1"/>
  <c r="U47" i="1"/>
  <c r="T47" i="1"/>
  <c r="S47" i="1"/>
  <c r="R47" i="1"/>
  <c r="K48" i="1" s="1"/>
  <c r="Q47" i="1"/>
  <c r="K47" i="1"/>
  <c r="J47" i="1"/>
  <c r="I47" i="1"/>
  <c r="H53" i="1" s="1"/>
  <c r="H47" i="1"/>
  <c r="F47" i="1"/>
  <c r="E47" i="1"/>
  <c r="D47" i="1"/>
  <c r="B47" i="1"/>
  <c r="K46" i="1"/>
  <c r="J46" i="1"/>
  <c r="I46" i="1"/>
  <c r="H46" i="1"/>
  <c r="G46" i="1"/>
  <c r="F46" i="1"/>
  <c r="K45" i="1"/>
  <c r="J45" i="1"/>
  <c r="I45" i="1"/>
  <c r="H45" i="1"/>
  <c r="G45" i="1"/>
  <c r="F45" i="1"/>
  <c r="K44" i="1"/>
  <c r="J44" i="1"/>
  <c r="I44" i="1"/>
  <c r="H44" i="1"/>
  <c r="G44" i="1"/>
  <c r="F44" i="1"/>
  <c r="K43" i="1"/>
  <c r="J43" i="1"/>
  <c r="I43" i="1"/>
  <c r="H43" i="1"/>
  <c r="G43" i="1"/>
  <c r="F43" i="1"/>
  <c r="V42" i="1"/>
  <c r="K50" i="1" s="1"/>
  <c r="U42" i="1"/>
  <c r="I50" i="1" s="1"/>
  <c r="T42" i="1"/>
  <c r="K49" i="1" s="1"/>
  <c r="S42" i="1"/>
  <c r="I49" i="1" s="1"/>
  <c r="R42" i="1"/>
  <c r="Q42" i="1"/>
  <c r="E42" i="1"/>
  <c r="D42" i="1"/>
  <c r="B42" i="1"/>
  <c r="A41" i="1"/>
  <c r="A39" i="1"/>
  <c r="A37" i="1"/>
  <c r="J30" i="1"/>
  <c r="I30" i="1"/>
  <c r="I28" i="1"/>
  <c r="J27" i="1"/>
  <c r="I27" i="1"/>
  <c r="J26" i="1"/>
  <c r="I26" i="1"/>
  <c r="J25" i="1"/>
  <c r="I25" i="1"/>
  <c r="J24" i="1"/>
  <c r="I24" i="1"/>
  <c r="J23" i="1"/>
  <c r="I23" i="1"/>
  <c r="I22" i="1" s="1"/>
  <c r="J22" i="1"/>
  <c r="A19" i="1"/>
  <c r="P54" i="2" l="1"/>
  <c r="O65" i="2"/>
  <c r="O76" i="2"/>
  <c r="H88" i="2"/>
  <c r="O141" i="2"/>
  <c r="J139" i="2"/>
  <c r="H158" i="2"/>
  <c r="H217" i="2"/>
  <c r="O219" i="2"/>
  <c r="O233" i="2"/>
  <c r="H245" i="2"/>
  <c r="H309" i="2"/>
  <c r="J309" i="2"/>
  <c r="O326" i="2"/>
  <c r="H426" i="2"/>
  <c r="O428" i="2"/>
  <c r="H471" i="2"/>
  <c r="H504" i="2"/>
  <c r="P520" i="2"/>
  <c r="H532" i="2"/>
  <c r="J563" i="2"/>
  <c r="J217" i="2"/>
  <c r="P219" i="2"/>
  <c r="O295" i="2"/>
  <c r="H293" i="2"/>
  <c r="J386" i="2"/>
  <c r="P388" i="2"/>
  <c r="H488" i="2"/>
  <c r="J88" i="2"/>
  <c r="O104" i="2"/>
  <c r="H114" i="2"/>
  <c r="H128" i="2"/>
  <c r="J184" i="2"/>
  <c r="H201" i="2"/>
  <c r="O203" i="2"/>
  <c r="J201" i="2"/>
  <c r="P233" i="2"/>
  <c r="O247" i="2"/>
  <c r="P247" i="2"/>
  <c r="H276" i="2"/>
  <c r="J293" i="2"/>
  <c r="H324" i="2"/>
  <c r="J324" i="2"/>
  <c r="H364" i="2"/>
  <c r="O366" i="2"/>
  <c r="P366" i="2"/>
  <c r="O402" i="2"/>
  <c r="H414" i="2"/>
  <c r="P473" i="2"/>
  <c r="J532" i="2"/>
  <c r="O116" i="2"/>
  <c r="O186" i="2"/>
  <c r="H184" i="2"/>
  <c r="J231" i="2"/>
  <c r="J364" i="2"/>
  <c r="J375" i="2"/>
  <c r="P377" i="2"/>
  <c r="H386" i="2"/>
  <c r="O388" i="2"/>
  <c r="J488" i="2"/>
  <c r="J504" i="2"/>
  <c r="O54" i="2"/>
  <c r="H259" i="2"/>
  <c r="O261" i="2"/>
  <c r="P261" i="2"/>
  <c r="J276" i="2"/>
  <c r="O311" i="2"/>
  <c r="H344" i="2"/>
  <c r="O346" i="2"/>
  <c r="J344" i="2"/>
  <c r="P402" i="2"/>
  <c r="P416" i="2"/>
  <c r="O520" i="2"/>
  <c r="J546" i="2"/>
  <c r="H563" i="2"/>
  <c r="P565" i="2"/>
  <c r="J114" i="2"/>
  <c r="H231" i="2"/>
  <c r="J259" i="2"/>
  <c r="P278" i="2"/>
  <c r="H375" i="2"/>
  <c r="O377" i="2"/>
  <c r="J400" i="2"/>
  <c r="J426" i="2"/>
  <c r="H580" i="2"/>
  <c r="H52" i="2"/>
  <c r="H63" i="2"/>
  <c r="H74" i="2"/>
  <c r="P116" i="2"/>
  <c r="J128" i="2"/>
  <c r="P150" i="2"/>
  <c r="J158" i="2"/>
  <c r="H171" i="2"/>
  <c r="P186" i="2"/>
  <c r="J245" i="2"/>
  <c r="P295" i="2"/>
  <c r="P311" i="2"/>
  <c r="P326" i="2"/>
  <c r="J414" i="2"/>
  <c r="J458" i="2"/>
  <c r="O490" i="2"/>
  <c r="O506" i="2"/>
  <c r="H518" i="2"/>
  <c r="I609" i="2"/>
  <c r="H630" i="2"/>
  <c r="I655" i="2"/>
  <c r="J659" i="2"/>
  <c r="I685" i="2"/>
  <c r="I752" i="2"/>
  <c r="H754" i="2" s="1"/>
  <c r="H816" i="2"/>
  <c r="I826" i="2"/>
  <c r="P832" i="2"/>
  <c r="H844" i="2"/>
  <c r="P846" i="2"/>
  <c r="J856" i="2"/>
  <c r="J890" i="2"/>
  <c r="H943" i="2"/>
  <c r="K939" i="2"/>
  <c r="J943" i="2" s="1"/>
  <c r="H959" i="2"/>
  <c r="K955" i="2"/>
  <c r="P961" i="2" s="1"/>
  <c r="J973" i="2"/>
  <c r="K1015" i="2"/>
  <c r="K1033" i="2"/>
  <c r="P1037" i="2" s="1"/>
  <c r="K1139" i="2"/>
  <c r="P1144" i="2" s="1"/>
  <c r="P1158" i="2"/>
  <c r="P1170" i="2"/>
  <c r="H1187" i="2"/>
  <c r="O1189" i="2"/>
  <c r="P1189" i="2"/>
  <c r="I1210" i="2"/>
  <c r="I1226" i="2"/>
  <c r="P1232" i="2"/>
  <c r="H1274" i="2"/>
  <c r="K1318" i="2"/>
  <c r="O1717" i="2"/>
  <c r="P104" i="2"/>
  <c r="J435" i="2"/>
  <c r="P454" i="2"/>
  <c r="J471" i="2"/>
  <c r="P506" i="2"/>
  <c r="P548" i="2"/>
  <c r="P642" i="2"/>
  <c r="J640" i="2"/>
  <c r="P872" i="2"/>
  <c r="O989" i="2"/>
  <c r="H1018" i="2"/>
  <c r="O1088" i="2"/>
  <c r="H1106" i="2"/>
  <c r="O1108" i="2"/>
  <c r="J1598" i="2"/>
  <c r="O90" i="2"/>
  <c r="P203" i="2"/>
  <c r="P346" i="2"/>
  <c r="O447" i="2"/>
  <c r="O534" i="2"/>
  <c r="O565" i="2"/>
  <c r="O582" i="2"/>
  <c r="P598" i="2"/>
  <c r="I607" i="2"/>
  <c r="O642" i="2"/>
  <c r="I656" i="2"/>
  <c r="I671" i="2"/>
  <c r="J675" i="2"/>
  <c r="P756" i="2"/>
  <c r="J794" i="2"/>
  <c r="O807" i="2"/>
  <c r="J805" i="2"/>
  <c r="H907" i="2"/>
  <c r="O909" i="2"/>
  <c r="K923" i="2"/>
  <c r="P928" i="2" s="1"/>
  <c r="J959" i="2"/>
  <c r="H1035" i="2"/>
  <c r="O1037" i="2"/>
  <c r="H1066" i="2"/>
  <c r="O1130" i="2"/>
  <c r="J1177" i="2"/>
  <c r="I1211" i="2"/>
  <c r="O1355" i="2"/>
  <c r="P90" i="2"/>
  <c r="P428" i="2"/>
  <c r="P447" i="2"/>
  <c r="P534" i="2"/>
  <c r="P613" i="2"/>
  <c r="P677" i="2"/>
  <c r="H708" i="2"/>
  <c r="O710" i="2"/>
  <c r="H739" i="2"/>
  <c r="J754" i="2"/>
  <c r="H768" i="2"/>
  <c r="O770" i="2"/>
  <c r="O883" i="2"/>
  <c r="H881" i="2"/>
  <c r="P989" i="2"/>
  <c r="O1020" i="2"/>
  <c r="P1020" i="2"/>
  <c r="H1051" i="2"/>
  <c r="J1086" i="2"/>
  <c r="O1119" i="2"/>
  <c r="O1276" i="2"/>
  <c r="K577" i="2"/>
  <c r="J580" i="2" s="1"/>
  <c r="I672" i="2"/>
  <c r="H687" i="2"/>
  <c r="O689" i="2"/>
  <c r="J687" i="2"/>
  <c r="O741" i="2"/>
  <c r="H856" i="2"/>
  <c r="H890" i="2"/>
  <c r="O892" i="2"/>
  <c r="H926" i="2"/>
  <c r="O928" i="2"/>
  <c r="H973" i="2"/>
  <c r="J1018" i="2"/>
  <c r="J1035" i="2"/>
  <c r="K1049" i="2"/>
  <c r="J1066" i="2"/>
  <c r="K1102" i="2"/>
  <c r="J1106" i="2" s="1"/>
  <c r="J1128" i="2"/>
  <c r="P1130" i="2"/>
  <c r="H1156" i="2"/>
  <c r="I1228" i="2"/>
  <c r="I1242" i="2"/>
  <c r="I1397" i="2"/>
  <c r="I594" i="2"/>
  <c r="O598" i="2" s="1"/>
  <c r="J630" i="2"/>
  <c r="P689" i="2"/>
  <c r="O724" i="2"/>
  <c r="I792" i="2"/>
  <c r="O796" i="2" s="1"/>
  <c r="O872" i="2"/>
  <c r="P883" i="2"/>
  <c r="H1001" i="2"/>
  <c r="O1003" i="2"/>
  <c r="K1048" i="2"/>
  <c r="P1053" i="2" s="1"/>
  <c r="H1086" i="2"/>
  <c r="H1117" i="2"/>
  <c r="J1117" i="2"/>
  <c r="P1119" i="2"/>
  <c r="H1168" i="2"/>
  <c r="O1170" i="2"/>
  <c r="J1213" i="2"/>
  <c r="I1227" i="2"/>
  <c r="H1230" i="2" s="1"/>
  <c r="O1384" i="2"/>
  <c r="H1382" i="2"/>
  <c r="O1452" i="2"/>
  <c r="P632" i="2"/>
  <c r="J692" i="2" s="1"/>
  <c r="J708" i="2"/>
  <c r="P724" i="2"/>
  <c r="J773" i="2" s="1"/>
  <c r="J768" i="2"/>
  <c r="P807" i="2"/>
  <c r="P818" i="2"/>
  <c r="J830" i="2"/>
  <c r="O858" i="2"/>
  <c r="H870" i="2"/>
  <c r="H900" i="2"/>
  <c r="O975" i="2"/>
  <c r="H987" i="2"/>
  <c r="O1053" i="2"/>
  <c r="O1068" i="2"/>
  <c r="O1144" i="2"/>
  <c r="P1179" i="2"/>
  <c r="J1187" i="2"/>
  <c r="H1200" i="2"/>
  <c r="P1215" i="2"/>
  <c r="I1243" i="2"/>
  <c r="I1257" i="2"/>
  <c r="I1286" i="2"/>
  <c r="I1301" i="2"/>
  <c r="P1307" i="2"/>
  <c r="K1319" i="2"/>
  <c r="J1322" i="2" s="1"/>
  <c r="P1374" i="2"/>
  <c r="I1413" i="2"/>
  <c r="J1417" i="2"/>
  <c r="O1466" i="2"/>
  <c r="O1549" i="2"/>
  <c r="J1808" i="2"/>
  <c r="J1848" i="2"/>
  <c r="P1850" i="2"/>
  <c r="O1990" i="2"/>
  <c r="H2016" i="2"/>
  <c r="O2018" i="2"/>
  <c r="P741" i="2"/>
  <c r="O945" i="2"/>
  <c r="O961" i="2"/>
  <c r="I1244" i="2"/>
  <c r="J1288" i="2"/>
  <c r="K1320" i="2"/>
  <c r="K1335" i="2"/>
  <c r="P1340" i="2" s="1"/>
  <c r="K1350" i="2"/>
  <c r="P1355" i="2" s="1"/>
  <c r="J1401" i="2"/>
  <c r="P1403" i="2"/>
  <c r="I1414" i="2"/>
  <c r="I1479" i="2"/>
  <c r="H1481" i="2"/>
  <c r="P1498" i="2"/>
  <c r="P1872" i="2"/>
  <c r="O2049" i="2"/>
  <c r="P945" i="2"/>
  <c r="P1003" i="2"/>
  <c r="P1088" i="2"/>
  <c r="P1108" i="2"/>
  <c r="P1276" i="2"/>
  <c r="J1382" i="2"/>
  <c r="I1399" i="2"/>
  <c r="H1429" i="2"/>
  <c r="J1496" i="2"/>
  <c r="J1612" i="2"/>
  <c r="P1614" i="2"/>
  <c r="P1900" i="2"/>
  <c r="J1230" i="2"/>
  <c r="J1246" i="2"/>
  <c r="P1248" i="2"/>
  <c r="I1256" i="2"/>
  <c r="J1260" i="2"/>
  <c r="I1285" i="2"/>
  <c r="H1288" i="2" s="1"/>
  <c r="I1303" i="2"/>
  <c r="K1336" i="2"/>
  <c r="K1351" i="2"/>
  <c r="I1398" i="2"/>
  <c r="J1464" i="2"/>
  <c r="O1483" i="2"/>
  <c r="J1481" i="2"/>
  <c r="I1493" i="2"/>
  <c r="H1496" i="2" s="1"/>
  <c r="O1538" i="2"/>
  <c r="P1262" i="2"/>
  <c r="I1319" i="2"/>
  <c r="H1322" i="2" s="1"/>
  <c r="H1338" i="2"/>
  <c r="H1353" i="2"/>
  <c r="P1483" i="2"/>
  <c r="O1498" i="2"/>
  <c r="P1634" i="2"/>
  <c r="J1632" i="2"/>
  <c r="J1668" i="2"/>
  <c r="P1779" i="2"/>
  <c r="J1777" i="2"/>
  <c r="O2161" i="2"/>
  <c r="H2252" i="2"/>
  <c r="P1290" i="2"/>
  <c r="P1384" i="2"/>
  <c r="P1419" i="2"/>
  <c r="P1431" i="2"/>
  <c r="P1452" i="2"/>
  <c r="P1512" i="2"/>
  <c r="I1545" i="2"/>
  <c r="I1556" i="2"/>
  <c r="J1586" i="2"/>
  <c r="J1623" i="2"/>
  <c r="J1642" i="2"/>
  <c r="O1670" i="2"/>
  <c r="K1682" i="2"/>
  <c r="J1685" i="2" s="1"/>
  <c r="H1729" i="2"/>
  <c r="O1731" i="2"/>
  <c r="K1758" i="2"/>
  <c r="J1760" i="2" s="1"/>
  <c r="O1795" i="2"/>
  <c r="H1793" i="2"/>
  <c r="I2061" i="2"/>
  <c r="H2064" i="2" s="1"/>
  <c r="I2092" i="2"/>
  <c r="I2139" i="2"/>
  <c r="P2145" i="2"/>
  <c r="O2194" i="2"/>
  <c r="P2194" i="2"/>
  <c r="I2221" i="2"/>
  <c r="H2238" i="2"/>
  <c r="J2238" i="2"/>
  <c r="P1466" i="2"/>
  <c r="P1538" i="2"/>
  <c r="J1536" i="2"/>
  <c r="P1644" i="2"/>
  <c r="P1670" i="2"/>
  <c r="H1701" i="2"/>
  <c r="J1729" i="2"/>
  <c r="O1745" i="2"/>
  <c r="K1756" i="2"/>
  <c r="K1773" i="2"/>
  <c r="P1795" i="2"/>
  <c r="O1886" i="2"/>
  <c r="K1894" i="2"/>
  <c r="J1898" i="2" s="1"/>
  <c r="J1910" i="2"/>
  <c r="P1921" i="2"/>
  <c r="H1955" i="2"/>
  <c r="I1970" i="2"/>
  <c r="O1974" i="2"/>
  <c r="J2002" i="2"/>
  <c r="I2028" i="2"/>
  <c r="H2030" i="2" s="1"/>
  <c r="I2062" i="2"/>
  <c r="I2076" i="2"/>
  <c r="P2082" i="2"/>
  <c r="J2171" i="2"/>
  <c r="P2173" i="2"/>
  <c r="P2225" i="2"/>
  <c r="I2235" i="2"/>
  <c r="O2240" i="2" s="1"/>
  <c r="O1600" i="2"/>
  <c r="H1598" i="2"/>
  <c r="P1717" i="2"/>
  <c r="O1762" i="2"/>
  <c r="H1942" i="2"/>
  <c r="O1944" i="2"/>
  <c r="P1990" i="2"/>
  <c r="H2047" i="2"/>
  <c r="O2126" i="2"/>
  <c r="H2176" i="2" s="1"/>
  <c r="O2225" i="2"/>
  <c r="H1547" i="2"/>
  <c r="P1549" i="2"/>
  <c r="J1547" i="2"/>
  <c r="H1558" i="2"/>
  <c r="P1560" i="2"/>
  <c r="H1623" i="2"/>
  <c r="H1642" i="2"/>
  <c r="O1644" i="2"/>
  <c r="H1685" i="2"/>
  <c r="O1687" i="2"/>
  <c r="H1743" i="2"/>
  <c r="J1743" i="2"/>
  <c r="H1828" i="2"/>
  <c r="O1830" i="2"/>
  <c r="H1859" i="2"/>
  <c r="O1861" i="2"/>
  <c r="J1859" i="2"/>
  <c r="H1870" i="2"/>
  <c r="O1872" i="2"/>
  <c r="J1870" i="2"/>
  <c r="P1886" i="2"/>
  <c r="O1912" i="2"/>
  <c r="I1968" i="2"/>
  <c r="J1972" i="2"/>
  <c r="J1988" i="2"/>
  <c r="P2032" i="2"/>
  <c r="P2066" i="2"/>
  <c r="I2077" i="2"/>
  <c r="I2091" i="2"/>
  <c r="P2097" i="2"/>
  <c r="P2116" i="2"/>
  <c r="I2141" i="2"/>
  <c r="O2145" i="2"/>
  <c r="J2159" i="2"/>
  <c r="P2161" i="2"/>
  <c r="I2220" i="2"/>
  <c r="H2223" i="2" s="1"/>
  <c r="O2254" i="2"/>
  <c r="O1560" i="2"/>
  <c r="O1588" i="2"/>
  <c r="P1588" i="2"/>
  <c r="P1600" i="2"/>
  <c r="H1612" i="2"/>
  <c r="O1614" i="2"/>
  <c r="O1634" i="2"/>
  <c r="J1701" i="2"/>
  <c r="P1703" i="2"/>
  <c r="H1760" i="2"/>
  <c r="O1779" i="2"/>
  <c r="O1810" i="2"/>
  <c r="H1808" i="2"/>
  <c r="K1826" i="2"/>
  <c r="P1830" i="2" s="1"/>
  <c r="O1850" i="2"/>
  <c r="H1898" i="2"/>
  <c r="O1900" i="2"/>
  <c r="O1957" i="2"/>
  <c r="H2002" i="2"/>
  <c r="J2030" i="2"/>
  <c r="J2047" i="2"/>
  <c r="O2066" i="2"/>
  <c r="H2114" i="2"/>
  <c r="O2173" i="2"/>
  <c r="H2206" i="2"/>
  <c r="P2208" i="2"/>
  <c r="I2250" i="2"/>
  <c r="J1558" i="2"/>
  <c r="H1632" i="2"/>
  <c r="J1655" i="2"/>
  <c r="H1668" i="2"/>
  <c r="O1703" i="2"/>
  <c r="H1715" i="2"/>
  <c r="H1777" i="2"/>
  <c r="J1919" i="2"/>
  <c r="J1955" i="2"/>
  <c r="P1974" i="2"/>
  <c r="J2064" i="2"/>
  <c r="J2080" i="2"/>
  <c r="J2095" i="2"/>
  <c r="J2223" i="2"/>
  <c r="P1574" i="2"/>
  <c r="O1625" i="2"/>
  <c r="P1931" i="2"/>
  <c r="P2018" i="2"/>
  <c r="P2240" i="2"/>
  <c r="P1731" i="2"/>
  <c r="P1762" i="2"/>
  <c r="O1921" i="2"/>
  <c r="P1944" i="2"/>
  <c r="O2004" i="2"/>
  <c r="P54" i="1"/>
  <c r="H66" i="1"/>
  <c r="H92" i="1"/>
  <c r="H132" i="1"/>
  <c r="J169" i="1"/>
  <c r="P171" i="1"/>
  <c r="J66" i="1"/>
  <c r="P108" i="1"/>
  <c r="O193" i="1"/>
  <c r="O208" i="1"/>
  <c r="P94" i="1"/>
  <c r="P134" i="1"/>
  <c r="H169" i="1"/>
  <c r="P149" i="1"/>
  <c r="H52" i="1"/>
  <c r="H158" i="1"/>
  <c r="O160" i="1"/>
  <c r="P68" i="1"/>
  <c r="O108" i="1"/>
  <c r="J117" i="1"/>
  <c r="P160" i="1"/>
  <c r="H191" i="1"/>
  <c r="J52" i="1"/>
  <c r="P79" i="1"/>
  <c r="J92" i="1"/>
  <c r="P119" i="1"/>
  <c r="J147" i="1"/>
  <c r="J191" i="1"/>
  <c r="H77" i="1"/>
  <c r="H117" i="1"/>
  <c r="J132" i="1"/>
  <c r="O171" i="1"/>
  <c r="O54" i="1"/>
  <c r="O94" i="1"/>
  <c r="J1091" i="2" l="1"/>
  <c r="H1091" i="2"/>
  <c r="H692" i="2"/>
  <c r="J1519" i="2"/>
  <c r="J2176" i="2"/>
  <c r="O2032" i="2"/>
  <c r="J2257" i="2"/>
  <c r="J1828" i="2"/>
  <c r="P1687" i="2"/>
  <c r="J1833" i="2" s="1"/>
  <c r="H2261" i="2"/>
  <c r="H1833" i="2"/>
  <c r="O1307" i="2"/>
  <c r="H1305" i="2"/>
  <c r="J1051" i="2"/>
  <c r="O756" i="2"/>
  <c r="H1246" i="2"/>
  <c r="O1248" i="2"/>
  <c r="J1353" i="2"/>
  <c r="J1142" i="2"/>
  <c r="P582" i="2"/>
  <c r="J616" i="2" s="1"/>
  <c r="H794" i="2"/>
  <c r="H596" i="2"/>
  <c r="H2257" i="2"/>
  <c r="O1324" i="2"/>
  <c r="H2095" i="2"/>
  <c r="O2097" i="2"/>
  <c r="H2100" i="2" s="1"/>
  <c r="H1972" i="2"/>
  <c r="J1515" i="2"/>
  <c r="J2100" i="2"/>
  <c r="O1419" i="2"/>
  <c r="H1417" i="2"/>
  <c r="J1338" i="2"/>
  <c r="H773" i="2"/>
  <c r="O613" i="2"/>
  <c r="H616" i="2" s="1"/>
  <c r="H611" i="2"/>
  <c r="O1232" i="2"/>
  <c r="H2143" i="2"/>
  <c r="J1434" i="2"/>
  <c r="O1290" i="2"/>
  <c r="O1215" i="2"/>
  <c r="H1358" i="2" s="1"/>
  <c r="H1213" i="2"/>
  <c r="H659" i="2"/>
  <c r="O661" i="2"/>
  <c r="H349" i="2"/>
  <c r="H2080" i="2"/>
  <c r="O2082" i="2"/>
  <c r="O1262" i="2"/>
  <c r="H1260" i="2"/>
  <c r="H1515" i="2"/>
  <c r="O1403" i="2"/>
  <c r="H1434" i="2" s="1"/>
  <c r="H1401" i="2"/>
  <c r="H675" i="2"/>
  <c r="O677" i="2"/>
  <c r="P1324" i="2"/>
  <c r="J1358" i="2" s="1"/>
  <c r="J926" i="2"/>
  <c r="H830" i="2"/>
  <c r="O832" i="2"/>
  <c r="H1519" i="2" s="1"/>
  <c r="J2272" i="2"/>
  <c r="J777" i="2"/>
  <c r="J349" i="2"/>
  <c r="H211" i="1"/>
  <c r="J174" i="1"/>
  <c r="J223" i="1"/>
  <c r="J219" i="1"/>
  <c r="J215" i="1"/>
  <c r="H215" i="1"/>
  <c r="H174" i="1"/>
  <c r="H223" i="1"/>
  <c r="H219" i="1"/>
  <c r="H2272" i="2" l="1"/>
  <c r="H777" i="2"/>
  <c r="J2261" i="2"/>
  <c r="J2265" i="2"/>
  <c r="H2265" i="2"/>
</calcChain>
</file>

<file path=xl/sharedStrings.xml><?xml version="1.0" encoding="utf-8"?>
<sst xmlns="http://schemas.openxmlformats.org/spreadsheetml/2006/main" count="3007" uniqueCount="387">
  <si>
    <t>Приложение №2 к ТЗ</t>
  </si>
  <si>
    <t>Smeta.RU  (495) 974-1589</t>
  </si>
  <si>
    <t>Форма № 4б</t>
  </si>
  <si>
    <t>"СОГЛАСОВАНО"</t>
  </si>
  <si>
    <t>"УТВЕРЖДАЮ"</t>
  </si>
  <si>
    <t>Директор ГБУ "Жилищник района Отрадное"</t>
  </si>
  <si>
    <t xml:space="preserve">______________________ </t>
  </si>
  <si>
    <t>"_____"________________ 2024 г.</t>
  </si>
  <si>
    <t>Выполнение работ по ремонту помещений базы района Отрадное</t>
  </si>
  <si>
    <t>(наименование стройки и/или объекта)</t>
  </si>
  <si>
    <t>ЛОКАЛЬНАЯ СМЕТА№</t>
  </si>
  <si>
    <t>(наименование работ и затрат)</t>
  </si>
  <si>
    <t>В
базисном
уровне
цен</t>
  </si>
  <si>
    <t>В
текущем
уровне
цен</t>
  </si>
  <si>
    <t>Сметная стоимость</t>
  </si>
  <si>
    <t xml:space="preserve"> тыс.руб.</t>
  </si>
  <si>
    <t>Строительные работы</t>
  </si>
  <si>
    <t>Работы по монтажу оборудования</t>
  </si>
  <si>
    <t>Оборудование</t>
  </si>
  <si>
    <t>Прочие работы и затраты</t>
  </si>
  <si>
    <t>Средства на оплату труда</t>
  </si>
  <si>
    <t>Затраты труда</t>
  </si>
  <si>
    <t>чел.-ч.</t>
  </si>
  <si>
    <t xml:space="preserve">Кроме того: </t>
  </si>
  <si>
    <t>Возврат материалов</t>
  </si>
  <si>
    <t>Составлен(а) по ТСН-2001 с учетом Дополнения №: 72</t>
  </si>
  <si>
    <t>№ и период сборника коэффициентов (индексов) пересчета: Коэффициенты к ТСН-2001 МГЭ, ремонт №211 апрель 2024 года и Коэффициенты пересчета к ТСН-2001.13-2 апрель 2024 года</t>
  </si>
  <si>
    <t>№ п/п</t>
  </si>
  <si>
    <t>Шифр расценки и коды ресурсов</t>
  </si>
  <si>
    <t>Наименование работ и затрат</t>
  </si>
  <si>
    <t>Ед. изм.</t>
  </si>
  <si>
    <t>Кол-во
единиц</t>
  </si>
  <si>
    <t>Цена на
ед. изм.,
руб.</t>
  </si>
  <si>
    <t>Попра-
вочные
коэффи-
циенты</t>
  </si>
  <si>
    <t>Коэффи-
циенты
зимних
удорожа-
ний</t>
  </si>
  <si>
    <t>Всего в
ценах на
январь 2000 года,
руб.</t>
  </si>
  <si>
    <t>Коэффи-
циенты
(индек-
сы) пере-
счета,
нормы
НР и СП</t>
  </si>
  <si>
    <t>ВСЕГО
затрат в
текущем
уровне цен,
руб.</t>
  </si>
  <si>
    <t>Монтаж пультов и шкафов управления, шкафа (пульта) управления навесного, высотой, шириной, глубиной до 600х600х350 мм</t>
  </si>
  <si>
    <t>ЗП</t>
  </si>
  <si>
    <t>ЭМ</t>
  </si>
  <si>
    <t>в т.ч. ЗПМ</t>
  </si>
  <si>
    <t>МР</t>
  </si>
  <si>
    <t>1,1</t>
  </si>
  <si>
    <r>
      <t>Шкаф пожарной сигнализации ШПС-12</t>
    </r>
    <r>
      <rPr>
        <i/>
        <sz val="10"/>
        <rFont val="Arial"/>
        <family val="2"/>
        <charset val="204"/>
      </rPr>
      <t xml:space="preserve">
3 496,13 = [28 174 / 1,2 /  7] +  3% Трансп +  1,2% Заг.скл</t>
    </r>
  </si>
  <si>
    <t/>
  </si>
  <si>
    <t>НР от ЗП</t>
  </si>
  <si>
    <t>%</t>
  </si>
  <si>
    <t>СП от ЗП</t>
  </si>
  <si>
    <t>НР и СП от ЗПМ</t>
  </si>
  <si>
    <t>ЗТР</t>
  </si>
  <si>
    <t>чел-ч</t>
  </si>
  <si>
    <t>ВСЕГО работ по позиции:</t>
  </si>
  <si>
    <t>ВСЕГО оборудование по позиции:</t>
  </si>
  <si>
    <t>Аппараты приемные, приборы приемно-контрольные объектовые на 2 луча</t>
  </si>
  <si>
    <t>2,1</t>
  </si>
  <si>
    <r>
      <t>Контроллер системы оповещения LUIS</t>
    </r>
    <r>
      <rPr>
        <i/>
        <sz val="10"/>
        <rFont val="Arial"/>
        <family val="2"/>
        <charset val="204"/>
      </rPr>
      <t xml:space="preserve">
22 780,23 = [183 577,6 / 1,2 /  7] +  3% Трансп +  1,2% Заг.скл</t>
    </r>
  </si>
  <si>
    <t>Монтаж громкоговорителя или звуковой колонки в помещении</t>
  </si>
  <si>
    <t>3,1</t>
  </si>
  <si>
    <t>Громкоговоритель настенный, мощность 10 Вт. Диапазон частот от 80 до 16000 Гц, корпус пластиковый, степень защиты IP41, габаритные размеры 312х210х85 мм</t>
  </si>
  <si>
    <t>Монтаж светильников с лампами накаливания, светового настенного указателя</t>
  </si>
  <si>
    <t>4,1</t>
  </si>
  <si>
    <t>Оповещатель охранно-пожарный, световой, типа Молния-220 РИП «Выход». Степень защиты IP51, диапазон рабочих температур от от 0 до +55°С, габаритные размеры 300х130х25 мм</t>
  </si>
  <si>
    <t>Аппараты приемные, приборы ПС приемно-контрольные, пусковые, концентратор, блок базовый на 20 лучей</t>
  </si>
  <si>
    <t>5,1</t>
  </si>
  <si>
    <r>
      <t>Прибор приемно-контрольный охранно-пожарный Сигнал-20М</t>
    </r>
    <r>
      <rPr>
        <i/>
        <sz val="10"/>
        <rFont val="Arial"/>
        <family val="2"/>
        <charset val="204"/>
      </rPr>
      <t xml:space="preserve">
853,69 = [6 879,6 / 1,2 /  7] +  3% Трансп +  1,2% Заг.скл</t>
    </r>
  </si>
  <si>
    <t>Монтаж ключа или кнопки на панели</t>
  </si>
  <si>
    <t>6,1</t>
  </si>
  <si>
    <t>Извещатель пожарный ручной, электроконтактный, типа ИПР 513-3М. Напряжение питания 30 В, ток потребляемый в дежурном режиме не более 50 мкА, с защитным стеклом, степень защиты IP20, диапазон рабочих температур от -30 до +55°С, габаритные размеры 95х91х33 мм</t>
  </si>
  <si>
    <t>Извещатели ПС автоматические, дымовой, фотоэлектрический, радиоизотопный, световой в нормальном исполнении</t>
  </si>
  <si>
    <t>7,1</t>
  </si>
  <si>
    <r>
      <t>Извещатель пожарный дымовой ИП 212-45</t>
    </r>
    <r>
      <rPr>
        <i/>
        <sz val="10"/>
        <rFont val="Arial"/>
        <family val="2"/>
        <charset val="204"/>
      </rPr>
      <t xml:space="preserve">
98,23 = [1 114 / 1,2 /  9,64] +  2% Заг.скл</t>
    </r>
  </si>
  <si>
    <t>7,2</t>
  </si>
  <si>
    <r>
      <t>Извещатель пожарно дымовой оптико-электронный линейный</t>
    </r>
    <r>
      <rPr>
        <i/>
        <sz val="10"/>
        <rFont val="Arial"/>
        <family val="2"/>
        <charset val="204"/>
      </rPr>
      <t xml:space="preserve">
1 356,82 = [15 388 / 1,2 /  9,64] +  2% Заг.скл</t>
    </r>
  </si>
  <si>
    <t>8,1</t>
  </si>
  <si>
    <t>Оповещатель охранно-пожарный, комбинированный, светозвуковой. Три тревожных сигнала оповещения ("Авария", "Внимание", "Тревога") разной тональности, световой узел, напряжение 12 В, диапазон рабочих температур от -40 до +55°С габаритные размеры 60х40х100 мм</t>
  </si>
  <si>
    <t>8,2</t>
  </si>
  <si>
    <t>Оповещатель охранно-пожарный, комбинированный, типа «Свирель-2 исп.03». Уровень громкости на расстоянии 1 м 100 Дб, диапазон рабочих температур от -30 до +45°С, габаритные размеры 66х92х118мм</t>
  </si>
  <si>
    <t>Монтаж блока бесперебойного питания (ББП) в диспетчерской</t>
  </si>
  <si>
    <t>9,1</t>
  </si>
  <si>
    <t>Блок резервного питания и коммутации напряжение для приборов управления средствами оповещения. Напряжение питания 220 В, кратковременный ток нагрузки 1,5 А, 6 встроенных аккумуляторных батарей 12 В / 7 А.ч, реле коммутации основного и резервного питания, контроль заряда АКБ с индикацией состояния, габаритные размеры 438х433х132 мм</t>
  </si>
  <si>
    <t>10,1</t>
  </si>
  <si>
    <t>Источник вторичного электропитания резервированный, номинальное напряжение 12 В, номинальный ток нагрузки 2,5 А, крепление на монтажную рейку ТН35. Входное напряжение от 187 до 242 В, выходное напряжение от 10,5 до 13,95 В, максимальный ток нагрузки 3 А, под внешний аккумулятор 12 В / 12 Ач, световая индикация режимов работы, защита от короткого замыкания, диапазон рабочих температур от 0 до +40°С, габаритные размеры 139х89х65 мм</t>
  </si>
  <si>
    <t xml:space="preserve">   Итого по ТСН-2001.16</t>
  </si>
  <si>
    <t xml:space="preserve">   Итого возвратных сумм</t>
  </si>
  <si>
    <t>Трубы гофрированные поливинилхлоридные наружным диаметром 20 мм открыто по стенам и потолкам с установкой соединительных коробок</t>
  </si>
  <si>
    <t>11,1</t>
  </si>
  <si>
    <t>Трубы электротехнические, гофрированные, из ПВХ, негорючие, с зондом, наружный диаметр 20 мм</t>
  </si>
  <si>
    <t>11,2</t>
  </si>
  <si>
    <t>Скоба однолапковая стальная оцинкованная, для кабелей диаметром от 19 до 20 мм</t>
  </si>
  <si>
    <t>Затягивание провода в проложенные трубы и металлические рукава, первого одножильного или многожильного в общей оплетке, суммарное сечение до 2,5 мм2</t>
  </si>
  <si>
    <t>12,1</t>
  </si>
  <si>
    <t>Кабель монтажный с медными жилами, с изоляцией и оболочкой из ПВХ пластиката, экранированный, марка МКЭШ, число жил и сечение 3х0,75 мм2</t>
  </si>
  <si>
    <t>Итого с учетом коэффициента тендерного снижения К=</t>
  </si>
  <si>
    <t>ГБУ "Жилищник района Отрадное"</t>
  </si>
  <si>
    <t>Разборка/Устройство плинтусов поливинилхлоридных на клее КН-2 (полы)</t>
  </si>
  <si>
    <t>Масса мусора</t>
  </si>
  <si>
    <t>Разборка покрытий из линолеума и релина (полы)</t>
  </si>
  <si>
    <t>Разборка покрытий из древесноволокнистых плит (полы)</t>
  </si>
  <si>
    <t>Разборка/Устройство тепло и звукоизоляции сплошной из плит или матов минераловатных или стекловолокнистых (полы)</t>
  </si>
  <si>
    <t>Снятие сухой штукатурки (потолок)</t>
  </si>
  <si>
    <t>Демонтаж каркаса/Монтаж мелких конструкций из стали различного профиля массой до 20 кг (потолок)</t>
  </si>
  <si>
    <t>к нр )*0,6</t>
  </si>
  <si>
    <t>Разборка/Облицовка пластиком или листами из синтетических материалов стен по деревянной обрешетке (стены)</t>
  </si>
  <si>
    <t>Разборка деревянных перегородок каркасных, обшитых досками, оштукатуренных (стены)</t>
  </si>
  <si>
    <t>Механизированная погрузка строительного мусора в автомобили-самосвалы</t>
  </si>
  <si>
    <t>Погрузка и выгрузка вручную строительного мусора на транспортные средства</t>
  </si>
  <si>
    <t>Перевозка строительного мусора на расстояние до 42 км автосамосвалами грузоподъемностью до 20 т</t>
  </si>
  <si>
    <t>Отходы (мусор) от строительных и ремонтных работ малоопасные</t>
  </si>
  <si>
    <t>Монтаж мелких конструкций из стали различного профиля массой до 20 кг</t>
  </si>
  <si>
    <t>13,1</t>
  </si>
  <si>
    <t>Болты шестигранные для монтажа стальных конструкций, оцинкованные, М8х40 мм</t>
  </si>
  <si>
    <t>к нр )*1</t>
  </si>
  <si>
    <t>13,2</t>
  </si>
  <si>
    <t>Отдельные конструктивные элементы с преобладанием горячекатаных профилей, средняя масса сборочной единицы до 0,05 т</t>
  </si>
  <si>
    <t>Устройство подвесных потолков из гипсокартонных листов (ГКЛ) одноуровневых (П 113)</t>
  </si>
  <si>
    <t>14,1</t>
  </si>
  <si>
    <t>Лента уплотнительная, полимерная, микропористая, самоклеящаяся, ширина 70 мм, толщина 3 мм, для звукоизоляции и плотного сопряжения металлических профилей каркаса облицовок и перегородок с несущими строительными конструкциями в местах примыкания</t>
  </si>
  <si>
    <t>14,2</t>
  </si>
  <si>
    <t>Тяги подвесов из оцинкованной стали для монтажа подвесных потолков, длина 500 мм</t>
  </si>
  <si>
    <t>14,3</t>
  </si>
  <si>
    <t>Листы гипсокартонные влагостойкие, толщина 12-16 мм</t>
  </si>
  <si>
    <t>Окраска водно-дисперсионными акриловыми и латексными составами, улучшенная, по сборным конструкциям потолков, подготовленным под окраску</t>
  </si>
  <si>
    <t>15,1</t>
  </si>
  <si>
    <t>Грунтовка на основе полимерной дисперсии, концентрированная, паропроницаемая, с желтым пигментом, для впитывающих оснований</t>
  </si>
  <si>
    <t>15,2</t>
  </si>
  <si>
    <t>Краска водно-дисперсионная, состав: поливинилацетатная дисперсия, диоксид титана, карбонат кальция, силикатные наполнители, вода, аддитивы, консерванты метилизотиазлинон, бензизотиазолинон, матовая, механизированного и ручного нанесения, для внутренних работ, паропроницаемая, моющаяся, износоустойчивая, стойкая к дезинфицирующим средствам, класс укрывистости 1, класс стойкости к влажному истиранию 1, плотность 1,5 г/см3</t>
  </si>
  <si>
    <t>Устройство пароизоляции из полиэтиленовой пленки в один слой насухо</t>
  </si>
  <si>
    <t>16,1</t>
  </si>
  <si>
    <t>Пленка полиэтиленовая армированная</t>
  </si>
  <si>
    <t>Устройство тепло и звукоизоляции сплошной из плит или матов минераловатных или стекловолокнистых</t>
  </si>
  <si>
    <t>17,1</t>
  </si>
  <si>
    <t>Плиты минераловатные теплоизоляционные на синтетическом связующем, марка П-200</t>
  </si>
  <si>
    <t>18,1</t>
  </si>
  <si>
    <t>Устройство тепло - и звукоизоляции пола из фанеры (1й слой)</t>
  </si>
  <si>
    <t>19,1</t>
  </si>
  <si>
    <t>Дюбель-гвоздь стальной, диаметр 6 мм, длина 40 мм</t>
  </si>
  <si>
    <t>19,2</t>
  </si>
  <si>
    <t>Мастика клеящая каучуковая, типа КН-2</t>
  </si>
  <si>
    <t>19,3</t>
  </si>
  <si>
    <t>Фанера березовая общего назначения, шлифованная с двух сторон, водостойкая, для внутреннего использования, марка ФК, сорт I/II, толщина 10 мм</t>
  </si>
  <si>
    <t>Устройство тепло - и звукоизоляции пола из фанеры (2й слой)</t>
  </si>
  <si>
    <t>20,1</t>
  </si>
  <si>
    <t>20,2</t>
  </si>
  <si>
    <t>20,3</t>
  </si>
  <si>
    <t>Устройство покрытий из рулонного линолеума высокой износостойкости на клее со сваркой стыков</t>
  </si>
  <si>
    <t>21,1</t>
  </si>
  <si>
    <t>Клей акриловый универсальный, водостойкий</t>
  </si>
  <si>
    <t>21,2</t>
  </si>
  <si>
    <t>Линолеум поливинилхлоридный высокой износостойкости, класс 34/43, истираемость 110 (86) мкм (Р), группа горючести Г1, толщина 2 мм</t>
  </si>
  <si>
    <t>Устройство плинтусов поливинилхлоридных на клее КН-2</t>
  </si>
  <si>
    <t>22,1</t>
  </si>
  <si>
    <t>22,2</t>
  </si>
  <si>
    <t>Плинтус напольный из ПВХ, с кабель-каналом, высота от 55 до 62 мм, толщина от 22 до 25 мм</t>
  </si>
  <si>
    <t>Устройство перегородок из гипсокартонных листов (ГКЛ) с одинарным металлическим каркасом и однослойной обшивкой с обеих сторон (С 111) с двумя дверными проемами</t>
  </si>
  <si>
    <t>23,1</t>
  </si>
  <si>
    <t>Лента уплотнительная, полимерная, микропористая, самоклеящаяся, ширина 95 мм, толщина 3 мм, для звукоизоляции и плотного сопряжения металлических профилей каркаса облицовок и перегородок с несущими строительными конструкциями в местах примыкания</t>
  </si>
  <si>
    <t>23,2</t>
  </si>
  <si>
    <t>Профиль стоечный С-образный, стальной оцинкованный, для устройства вертикальных стоек каркасов гипсокартонных перегородок и облицовок, типа ПС, сечение 50х50х0,6 мм</t>
  </si>
  <si>
    <t>23,3</t>
  </si>
  <si>
    <t>Профиль направляющий П-образный, стальной оцинкованный, для использования в качестве направляющих элементов стоечных профилей и устройства перемычек между ними в каркасах гипсокартонных перегородок и облицовок, типа ПН, сечение 50х40х0,6 мм</t>
  </si>
  <si>
    <t>23,4</t>
  </si>
  <si>
    <t>Лист гипсокартонный влагостойкий, толщина от 13 до 16 мм</t>
  </si>
  <si>
    <t>23,5</t>
  </si>
  <si>
    <t>Плиты теплоизоляционные на основе базальтового волокна, плотность от 30 до 37 кг/м3, коэффициент теплопроводности не более 0,041 Вт/(м х К), группа горючести НГ, для утепления ненагружаемых конструкций, в том числе подвергающихся сильному нагреву, отделки под сайдинг</t>
  </si>
  <si>
    <t>23,6</t>
  </si>
  <si>
    <t>Панели стеновые отделочные трудногорючие на основе гипсокартона с акриловым покрытием, для внутренней отделки стен, толщина 12,5 мм</t>
  </si>
  <si>
    <t>24,1</t>
  </si>
  <si>
    <t>25,1</t>
  </si>
  <si>
    <t>26,1</t>
  </si>
  <si>
    <t>27,1</t>
  </si>
  <si>
    <t>28,1</t>
  </si>
  <si>
    <t>29,1</t>
  </si>
  <si>
    <t>34,1</t>
  </si>
  <si>
    <t>34,2</t>
  </si>
  <si>
    <t>35,1</t>
  </si>
  <si>
    <t>35,2</t>
  </si>
  <si>
    <t>35,3</t>
  </si>
  <si>
    <t>36,1</t>
  </si>
  <si>
    <t>36,2</t>
  </si>
  <si>
    <t>37,1</t>
  </si>
  <si>
    <t>38,1</t>
  </si>
  <si>
    <t>39,1</t>
  </si>
  <si>
    <t>40,1</t>
  </si>
  <si>
    <t>40,2</t>
  </si>
  <si>
    <t>40,3</t>
  </si>
  <si>
    <t>41,1</t>
  </si>
  <si>
    <t>41,2</t>
  </si>
  <si>
    <t>41,3</t>
  </si>
  <si>
    <t>42,1</t>
  </si>
  <si>
    <t>42,2</t>
  </si>
  <si>
    <t>43,1</t>
  </si>
  <si>
    <t>43,2</t>
  </si>
  <si>
    <t>Демонтаж/Установка в жилых и общественных зданиях оконных блоков из ПВХ-профилей, поворотные (откидные, поворотно-откидные) одностворчатые площадь проема до 2 м2</t>
  </si>
  <si>
    <t>Разборка поясков, сандриков, желобов, отливов, свесов и т.п. из листовой стали</t>
  </si>
  <si>
    <t>Установка в жилых и общественных зданиях оконных блоков из ПВХ-профилей, поворотные (откидные, поворотно-откидные) одностворчатые площадь проема до 2 м2</t>
  </si>
  <si>
    <t>46,1</t>
  </si>
  <si>
    <t>Лента гидроизоляционная, паропроницаемая, герметизирующая, бутилкаучуковая, на основе пародиффузионной мембраны, с клеящими неотверждаемыми слоями герметика с двух краев, прочность сцепления не менее 0,1 МПа, диапазон температур эксплуатации от -60 до +80°С, теплостойкость до +180°С, пенетрация при 0,1 мм от 3 до 90, ширина 100 мм, толщина 1,5 мм, для вентиляции и защиты от проникновения влаги в стык различных конструкций, отделки под отлив, наружная герметизация примыканий оконных и дверных блоков к стеновому проему и защиты теплоизоляционного слоя</t>
  </si>
  <si>
    <t>46,2</t>
  </si>
  <si>
    <t>Лента пароизоляционная, герметизирующая, бутилкаучуковая, самоклеящиеся, армированная нетканым полотном, с дополнительной клеевой крепежной полосой для монтажа в скрытые места, прочность сцепления не менее 0,1 МПа, диапазон температур эксплуатации от -60 до +140°, теплостойкость до +180°С, пенетрация при 0,1 мм от 3 до 90, ширина 100 мм, толщина 1,5 мм, для герметизации оконного шва с внутренней стороны по всему периметру</t>
  </si>
  <si>
    <t>46,3</t>
  </si>
  <si>
    <t>Блок оконный из ПВХ профиля, одностворчатый, с двухкамерным стеклопакетом, с комплектом фурнитуры, типа ОП 15-9, площадь 1,31 м2</t>
  </si>
  <si>
    <t>46,4</t>
  </si>
  <si>
    <t>Блок оконный из ПВХ профиля, одностворчатый, с двухкамерным стеклопакетом, с комплектом фурнитуры, типа ОП 15-6Ф, площадь 0,84 м2</t>
  </si>
  <si>
    <t>46,5</t>
  </si>
  <si>
    <t>Лента предварительносжатая, саморасширяющаяся, уплотнительная, типа ПСУЛ 20/6</t>
  </si>
  <si>
    <t>Установка подоконных досок из ПВХ в панельных стенах</t>
  </si>
  <si>
    <t>47,1</t>
  </si>
  <si>
    <t>Пластик бумажнослоистый декоративный</t>
  </si>
  <si>
    <t>47,2</t>
  </si>
  <si>
    <t>Заглушка торцевая двусторонняя к подоконной доске из ПВХ, цвет: белый, мрамор, размеры 40х480 мм</t>
  </si>
  <si>
    <t>Устройство поясков, сандриков, подоконных отливов из листовой стали</t>
  </si>
  <si>
    <t>48,1</t>
  </si>
  <si>
    <t>Слив подоконный из оцинкованной стали с полимерно-порошковым покрытием, толщина листа 0,5 мм</t>
  </si>
  <si>
    <t>Демонтаж/Установка противопожарных металлических двупольных дверных блоков</t>
  </si>
  <si>
    <t>49,1</t>
  </si>
  <si>
    <t>Демонтаж/Установка блоков в наружных и внутренних дверных проемах в перегородках и деревянных нерубленых стенах площадь проема до 3 м2</t>
  </si>
  <si>
    <t>Установка блоков в наружных и внутренних дверных проемах в перегородках и деревянных нерубленых стенах площадь проема до 3 м2</t>
  </si>
  <si>
    <t>51,1</t>
  </si>
  <si>
    <t>Блок дверной, деревянный, внутренний, однопольный, глухой, со сплошным заполнением щита, грунтованный, размер дверного проема 2070х810 мм, площадь 1,59 м2</t>
  </si>
  <si>
    <t>51,2</t>
  </si>
  <si>
    <t>Блок дверной, деревянный, внутренний, однопольный, глухой, со сплошным заполнением щита, окрашенный, с петлями, размер дверного проема 2070х1210 мм, площадь 2,42 м2</t>
  </si>
  <si>
    <t>51,3</t>
  </si>
  <si>
    <t>Наличники хвойных пород, окрашенные, сечение 44х13 мм</t>
  </si>
  <si>
    <t>Установка противопожарных металлических двупольных дверных блоков</t>
  </si>
  <si>
    <t>52,1</t>
  </si>
  <si>
    <t>Блок дверной металлический противопожарный с заполнением минеральной ватой, окрашенный порошковой краской, двупольный, ДПМ 02/60, габаритные размеры 1300х2100 мм, с замком и ручками</t>
  </si>
  <si>
    <t>Установка внутренних межкомнатных дверных полотен</t>
  </si>
  <si>
    <t>53,1</t>
  </si>
  <si>
    <t>Доводчики дверные типа ДС-100, универсальные</t>
  </si>
  <si>
    <t>53,2</t>
  </si>
  <si>
    <t>Полотна дверные деревянные внутренние, однопольные, глухие, со сплошным заполнением щита, усиленные, входа в квартиру, облицованные пленкой ПВХ, с петлями, ручками, врезным замком, размер 2000х800 мм, площадь 1,6 м2</t>
  </si>
  <si>
    <t>53,3</t>
  </si>
  <si>
    <t>Полотна дверные деревянные глухие, облицованные строганным шпоном, размер 2000х1100 мм</t>
  </si>
  <si>
    <t>54,1</t>
  </si>
  <si>
    <t>55,1</t>
  </si>
  <si>
    <t>56,1</t>
  </si>
  <si>
    <t>57,1</t>
  </si>
  <si>
    <t>58,1</t>
  </si>
  <si>
    <t>59,1</t>
  </si>
  <si>
    <t>60,1</t>
  </si>
  <si>
    <t>61,1</t>
  </si>
  <si>
    <t>66,1</t>
  </si>
  <si>
    <t>66,2</t>
  </si>
  <si>
    <t>67,1</t>
  </si>
  <si>
    <t>67,2</t>
  </si>
  <si>
    <t>67,3</t>
  </si>
  <si>
    <t>68,1</t>
  </si>
  <si>
    <t>68,2</t>
  </si>
  <si>
    <t>69,1</t>
  </si>
  <si>
    <t>70,1</t>
  </si>
  <si>
    <t>71,1</t>
  </si>
  <si>
    <t>72,1</t>
  </si>
  <si>
    <t>72,2</t>
  </si>
  <si>
    <t>72,3</t>
  </si>
  <si>
    <t>73,1</t>
  </si>
  <si>
    <t>73,2</t>
  </si>
  <si>
    <t>73,3</t>
  </si>
  <si>
    <t>74,1</t>
  </si>
  <si>
    <t>74,2</t>
  </si>
  <si>
    <t>75,1</t>
  </si>
  <si>
    <t>75,2</t>
  </si>
  <si>
    <t>Устройство перегородок из гипсокартонных листов (ГКЛ) с одинарным металлическим каркасом и двухслойной обшивкой с обеих сторон (С 112) глухих</t>
  </si>
  <si>
    <t>76,1</t>
  </si>
  <si>
    <t>76,2</t>
  </si>
  <si>
    <t>76,3</t>
  </si>
  <si>
    <t>76,4</t>
  </si>
  <si>
    <t>76,5</t>
  </si>
  <si>
    <t>76,6</t>
  </si>
  <si>
    <t>77,1</t>
  </si>
  <si>
    <t>78,1</t>
  </si>
  <si>
    <t>79,1</t>
  </si>
  <si>
    <t>80,1</t>
  </si>
  <si>
    <t>81,1</t>
  </si>
  <si>
    <t>82,1</t>
  </si>
  <si>
    <t>87,1</t>
  </si>
  <si>
    <t>87,2</t>
  </si>
  <si>
    <t>88,1</t>
  </si>
  <si>
    <t>88,2</t>
  </si>
  <si>
    <t>88,3</t>
  </si>
  <si>
    <t>89,1</t>
  </si>
  <si>
    <t>89,2</t>
  </si>
  <si>
    <t>90,1</t>
  </si>
  <si>
    <t>91,1</t>
  </si>
  <si>
    <t>92,1</t>
  </si>
  <si>
    <t>93,1</t>
  </si>
  <si>
    <t>93,2</t>
  </si>
  <si>
    <t>93,3</t>
  </si>
  <si>
    <t>94,1</t>
  </si>
  <si>
    <t>94,2</t>
  </si>
  <si>
    <t>94,3</t>
  </si>
  <si>
    <t>95,1</t>
  </si>
  <si>
    <t>95,2</t>
  </si>
  <si>
    <t>96,1</t>
  </si>
  <si>
    <t>96,2</t>
  </si>
  <si>
    <t>99,1</t>
  </si>
  <si>
    <t>99,2</t>
  </si>
  <si>
    <t>99,3</t>
  </si>
  <si>
    <t>99,4</t>
  </si>
  <si>
    <t>99,5</t>
  </si>
  <si>
    <t>100,1</t>
  </si>
  <si>
    <t>100,2</t>
  </si>
  <si>
    <t>101,1</t>
  </si>
  <si>
    <t>102,1</t>
  </si>
  <si>
    <t>104,1</t>
  </si>
  <si>
    <t>104,2</t>
  </si>
  <si>
    <t>104,3</t>
  </si>
  <si>
    <t>105,1</t>
  </si>
  <si>
    <t>106,1</t>
  </si>
  <si>
    <t>106,2</t>
  </si>
  <si>
    <t>106,3</t>
  </si>
  <si>
    <t>107,1</t>
  </si>
  <si>
    <t>108,1</t>
  </si>
  <si>
    <t>109,1</t>
  </si>
  <si>
    <t>110,1</t>
  </si>
  <si>
    <t>111,1</t>
  </si>
  <si>
    <t>112,1</t>
  </si>
  <si>
    <t>113,1</t>
  </si>
  <si>
    <t>114,1</t>
  </si>
  <si>
    <t>119,1</t>
  </si>
  <si>
    <t>119,2</t>
  </si>
  <si>
    <t>120,1</t>
  </si>
  <si>
    <t>120,2</t>
  </si>
  <si>
    <t>120,3</t>
  </si>
  <si>
    <t>121,1</t>
  </si>
  <si>
    <t>121,2</t>
  </si>
  <si>
    <t>122,1</t>
  </si>
  <si>
    <t>123,1</t>
  </si>
  <si>
    <t>124,1</t>
  </si>
  <si>
    <t>125,1</t>
  </si>
  <si>
    <t>125,2</t>
  </si>
  <si>
    <t>125,3</t>
  </si>
  <si>
    <t>126,1</t>
  </si>
  <si>
    <t>126,2</t>
  </si>
  <si>
    <t>126,3</t>
  </si>
  <si>
    <t>127,1</t>
  </si>
  <si>
    <t>127,2</t>
  </si>
  <si>
    <t>128,1</t>
  </si>
  <si>
    <t>128,2</t>
  </si>
  <si>
    <t>129,1</t>
  </si>
  <si>
    <t>129,2</t>
  </si>
  <si>
    <t>129,3</t>
  </si>
  <si>
    <t>129,4</t>
  </si>
  <si>
    <t>129,5</t>
  </si>
  <si>
    <t>129,6</t>
  </si>
  <si>
    <t>130,1</t>
  </si>
  <si>
    <t>131,1</t>
  </si>
  <si>
    <t>132,1</t>
  </si>
  <si>
    <t>133,1</t>
  </si>
  <si>
    <t>134,1</t>
  </si>
  <si>
    <t>135,1</t>
  </si>
  <si>
    <t>140,1</t>
  </si>
  <si>
    <t>140,2</t>
  </si>
  <si>
    <t>141,1</t>
  </si>
  <si>
    <t>141,2</t>
  </si>
  <si>
    <t>141,3</t>
  </si>
  <si>
    <t>142,1</t>
  </si>
  <si>
    <t>142,2</t>
  </si>
  <si>
    <t>143,1</t>
  </si>
  <si>
    <t>144,1</t>
  </si>
  <si>
    <t>145,1</t>
  </si>
  <si>
    <t>146,1</t>
  </si>
  <si>
    <t>146,2</t>
  </si>
  <si>
    <t>146,3</t>
  </si>
  <si>
    <t>147,1</t>
  </si>
  <si>
    <t>147,2</t>
  </si>
  <si>
    <t>147,3</t>
  </si>
  <si>
    <t>148,1</t>
  </si>
  <si>
    <t>148,2</t>
  </si>
  <si>
    <t>149,1</t>
  </si>
  <si>
    <t>149,2</t>
  </si>
  <si>
    <t>152,1</t>
  </si>
  <si>
    <t>152,2</t>
  </si>
  <si>
    <t>152,3</t>
  </si>
  <si>
    <t>152,4</t>
  </si>
  <si>
    <t>152,5</t>
  </si>
  <si>
    <t>153,1</t>
  </si>
  <si>
    <t>153,2</t>
  </si>
  <si>
    <t>154,1</t>
  </si>
  <si>
    <t>155,1</t>
  </si>
  <si>
    <t>157,1</t>
  </si>
  <si>
    <t>157,2</t>
  </si>
  <si>
    <t>157,3</t>
  </si>
  <si>
    <t>158,1</t>
  </si>
  <si>
    <t>159,1</t>
  </si>
  <si>
    <t>159,2</t>
  </si>
  <si>
    <t>159,3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</si>
</sst>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Red]\-\ #,##0.00"/>
    <numFmt numFmtId="165" formatCode="0.00000000000"/>
  </numFmts>
  <fonts count="12" x14ac:knownFonts="1">
    <font>
      <sz val="10"/>
      <name val="Arial"/>
      <family val="2"/>
      <charset val="204"/>
    </font>
    <font>
      <sz val="10"/>
      <name val="Arial"/>
      <family val="2"/>
      <charset val="204"/>
    </font>
    <font>
      <sz val="9"/>
      <name val="Arial"/>
      <family val="2"/>
      <charset val="204"/>
    </font>
    <font>
      <sz val="11"/>
      <name val="Arial"/>
      <family val="2"/>
      <charset val="204"/>
    </font>
    <font>
      <b/>
      <sz val="13"/>
      <name val="Arial"/>
      <family val="2"/>
      <charset val="204"/>
    </font>
    <font>
      <b/>
      <sz val="12"/>
      <name val="Arial"/>
      <family val="2"/>
      <charset val="204"/>
    </font>
    <font>
      <sz val="12"/>
      <name val="Arial"/>
      <family val="2"/>
      <charset val="204"/>
    </font>
    <font>
      <b/>
      <sz val="14"/>
      <name val="Arial"/>
      <family val="2"/>
      <charset val="204"/>
    </font>
    <font>
      <b/>
      <sz val="11"/>
      <name val="Arial"/>
      <family val="2"/>
      <charset val="204"/>
    </font>
    <font>
      <i/>
      <sz val="11"/>
      <name val="Arial"/>
      <family val="2"/>
      <charset val="204"/>
    </font>
    <font>
      <i/>
      <sz val="10"/>
      <name val="Arial"/>
      <family val="2"/>
      <charset val="204"/>
    </font>
    <font>
      <b/>
      <sz val="10"/>
      <name val="Arial"/>
      <family val="2"/>
      <charset val="204"/>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53">
    <xf numFmtId="0" fontId="0" fillId="0" borderId="0" xfId="0"/>
    <xf numFmtId="0" fontId="1" fillId="0" borderId="0" xfId="0" applyFont="1" applyAlignment="1">
      <alignment wrapText="1"/>
    </xf>
    <xf numFmtId="0" fontId="0" fillId="0" borderId="0" xfId="0" applyAlignment="1">
      <alignment wrapText="1"/>
    </xf>
    <xf numFmtId="0" fontId="2" fillId="0" borderId="0" xfId="0" applyFont="1"/>
    <xf numFmtId="0" fontId="3" fillId="0" borderId="0" xfId="0" applyFont="1" applyAlignment="1">
      <alignment horizontal="right"/>
    </xf>
    <xf numFmtId="0" fontId="3" fillId="0" borderId="0" xfId="0" applyFont="1" applyAlignment="1">
      <alignment horizontal="right"/>
    </xf>
    <xf numFmtId="0" fontId="4" fillId="0" borderId="0" xfId="0" applyFont="1"/>
    <xf numFmtId="0" fontId="5" fillId="0" borderId="0" xfId="0" applyFont="1" applyAlignment="1">
      <alignment horizontal="left"/>
    </xf>
    <xf numFmtId="0" fontId="3" fillId="0" borderId="0" xfId="0" applyFont="1"/>
    <xf numFmtId="0" fontId="3" fillId="0" borderId="0" xfId="0" applyFont="1" applyAlignment="1">
      <alignment horizontal="left"/>
    </xf>
    <xf numFmtId="0" fontId="3" fillId="0" borderId="0" xfId="0" applyFont="1" applyAlignment="1">
      <alignment horizontal="left"/>
    </xf>
    <xf numFmtId="0" fontId="3" fillId="0" borderId="0" xfId="0" applyFont="1" applyAlignment="1">
      <alignment wrapText="1"/>
    </xf>
    <xf numFmtId="0" fontId="3" fillId="0" borderId="0" xfId="0" applyFont="1" applyAlignment="1">
      <alignment horizontal="left" wrapText="1"/>
    </xf>
    <xf numFmtId="0" fontId="5" fillId="0" borderId="1" xfId="0" applyFont="1" applyBorder="1" applyAlignment="1">
      <alignment horizontal="center" wrapText="1"/>
    </xf>
    <xf numFmtId="0" fontId="2" fillId="0" borderId="2" xfId="0" applyFont="1" applyBorder="1" applyAlignment="1">
      <alignment horizontal="center"/>
    </xf>
    <xf numFmtId="0" fontId="6" fillId="0" borderId="1" xfId="0" applyFont="1" applyBorder="1" applyAlignment="1">
      <alignment horizontal="center" wrapText="1"/>
    </xf>
    <xf numFmtId="0" fontId="7" fillId="0" borderId="1" xfId="0" applyFont="1" applyBorder="1" applyAlignment="1">
      <alignment horizontal="center" wrapText="1"/>
    </xf>
    <xf numFmtId="0" fontId="2" fillId="0" borderId="0" xfId="0" applyFont="1" applyAlignment="1">
      <alignment horizontal="center" wrapText="1"/>
    </xf>
    <xf numFmtId="0" fontId="0" fillId="0" borderId="0" xfId="0"/>
    <xf numFmtId="0" fontId="3" fillId="0" borderId="1" xfId="0" applyFont="1" applyBorder="1" applyAlignment="1">
      <alignment horizontal="left" wrapText="1"/>
    </xf>
    <xf numFmtId="0" fontId="3" fillId="0" borderId="0" xfId="0" applyFont="1" applyAlignment="1">
      <alignment horizontal="left" wrapText="1"/>
    </xf>
    <xf numFmtId="0" fontId="3" fillId="0" borderId="0" xfId="0" applyFont="1" applyAlignment="1">
      <alignment horizontal="center" vertical="center" wrapText="1"/>
    </xf>
    <xf numFmtId="0" fontId="8" fillId="0" borderId="0" xfId="0" applyFont="1" applyAlignment="1">
      <alignment horizontal="left"/>
    </xf>
    <xf numFmtId="164" fontId="8" fillId="0" borderId="0" xfId="0" applyNumberFormat="1" applyFont="1"/>
    <xf numFmtId="0" fontId="8" fillId="0" borderId="0" xfId="0" applyFont="1"/>
    <xf numFmtId="164" fontId="3" fillId="0" borderId="0" xfId="0" applyNumberFormat="1" applyFont="1"/>
    <xf numFmtId="0" fontId="3" fillId="0" borderId="0" xfId="1" applyFont="1" applyAlignment="1">
      <alignment horizontal="left"/>
    </xf>
    <xf numFmtId="0" fontId="3" fillId="0" borderId="1" xfId="0" applyFont="1" applyBorder="1" applyAlignment="1">
      <alignment horizontal="left"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0" xfId="0" applyFont="1" applyAlignment="1">
      <alignment horizontal="center" wrapText="1"/>
    </xf>
    <xf numFmtId="0" fontId="3" fillId="0" borderId="0" xfId="0" applyFont="1" applyAlignment="1">
      <alignment horizontal="left" vertical="top" wrapText="1"/>
    </xf>
    <xf numFmtId="0" fontId="9" fillId="0" borderId="0" xfId="0" applyFont="1" applyAlignment="1">
      <alignment horizontal="right" wrapText="1"/>
    </xf>
    <xf numFmtId="164" fontId="3" fillId="0" borderId="0" xfId="0" applyNumberFormat="1" applyFont="1" applyAlignment="1">
      <alignment horizontal="right"/>
    </xf>
    <xf numFmtId="0" fontId="3" fillId="0" borderId="0" xfId="0" applyFont="1" applyAlignment="1">
      <alignment horizontal="right" wrapText="1"/>
    </xf>
    <xf numFmtId="164" fontId="9" fillId="0" borderId="0" xfId="0" applyNumberFormat="1" applyFont="1" applyAlignment="1">
      <alignment horizontal="right"/>
    </xf>
    <xf numFmtId="0" fontId="3" fillId="0" borderId="0" xfId="0" quotePrefix="1" applyFont="1" applyAlignment="1">
      <alignment horizontal="right" wrapText="1"/>
    </xf>
    <xf numFmtId="0" fontId="3" fillId="0" borderId="1" xfId="0" applyFont="1" applyBorder="1" applyAlignment="1">
      <alignment horizontal="left" vertical="top" wrapText="1"/>
    </xf>
    <xf numFmtId="0" fontId="9" fillId="0" borderId="1" xfId="0" applyFont="1" applyBorder="1" applyAlignment="1">
      <alignment horizontal="right" wrapText="1"/>
    </xf>
    <xf numFmtId="0" fontId="3" fillId="0" borderId="1" xfId="0" applyFont="1" applyBorder="1" applyAlignment="1">
      <alignment horizontal="right"/>
    </xf>
    <xf numFmtId="164" fontId="3" fillId="0" borderId="1" xfId="0" applyNumberFormat="1" applyFont="1" applyBorder="1" applyAlignment="1">
      <alignment horizontal="right"/>
    </xf>
    <xf numFmtId="0" fontId="3" fillId="0" borderId="1" xfId="0" applyFont="1" applyBorder="1" applyAlignment="1">
      <alignment horizontal="right" wrapText="1"/>
    </xf>
    <xf numFmtId="164" fontId="8" fillId="0" borderId="2" xfId="0" applyNumberFormat="1" applyFont="1" applyBorder="1" applyAlignment="1">
      <alignment horizontal="right"/>
    </xf>
    <xf numFmtId="164" fontId="8" fillId="0" borderId="0" xfId="0" applyNumberFormat="1" applyFont="1" applyAlignment="1">
      <alignment horizontal="right"/>
    </xf>
    <xf numFmtId="164" fontId="0" fillId="0" borderId="0" xfId="0" applyNumberFormat="1"/>
    <xf numFmtId="0" fontId="1" fillId="0" borderId="0" xfId="0" applyFont="1" applyAlignment="1">
      <alignment vertical="top" wrapText="1"/>
    </xf>
    <xf numFmtId="0" fontId="8" fillId="0" borderId="0" xfId="0" applyFont="1" applyAlignment="1">
      <alignment horizontal="left" wrapText="1"/>
    </xf>
    <xf numFmtId="0" fontId="8" fillId="0" borderId="0" xfId="0" applyFont="1" applyAlignment="1">
      <alignment horizontal="right"/>
    </xf>
    <xf numFmtId="0" fontId="8" fillId="0" borderId="0" xfId="0" applyFont="1" applyAlignment="1">
      <alignment horizontal="left" wrapText="1"/>
    </xf>
    <xf numFmtId="164" fontId="3" fillId="0" borderId="0" xfId="0" applyNumberFormat="1" applyFont="1" applyAlignment="1">
      <alignment horizontal="right"/>
    </xf>
    <xf numFmtId="0" fontId="11" fillId="0" borderId="0" xfId="0" applyFont="1"/>
    <xf numFmtId="165" fontId="11" fillId="0" borderId="0" xfId="0" applyNumberFormat="1" applyFont="1" applyAlignment="1">
      <alignment horizontal="center"/>
    </xf>
    <xf numFmtId="4" fontId="11" fillId="0" borderId="0" xfId="0" applyNumberFormat="1" applyFont="1" applyAlignment="1">
      <alignment horizontal="center"/>
    </xf>
  </cellXfs>
  <cellStyles count="2">
    <cellStyle name="Обычный" xfId="0" builtinId="0"/>
    <cellStyle name="Обычный 4" xfId="1" xr:uid="{CAAB982C-CDD7-4BA4-9862-24D576A160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003\Desktop\&#1050;&#1086;&#1087;&#1080;&#1103;%20&#1040;&#1055;&#1057;%20&#1041;&#1040;&#1047;&#1040;&#1086;&#1090;&#1088;&#1072;&#1076;&#1085;&#1086;&#1077;%20&#1080;&#1079;&#1084;(1).xlsx" TargetMode="External"/><Relationship Id="rId1" Type="http://schemas.openxmlformats.org/officeDocument/2006/relationships/externalLinkPath" Target="&#1050;&#1086;&#1087;&#1080;&#1103;%20&#1040;&#1055;&#1057;%20&#1041;&#1040;&#1047;&#1040;&#1086;&#1090;&#1088;&#1072;&#1076;&#1085;&#1086;&#1077;%20&#1080;&#1079;&#1084;(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003\Desktop\&#1050;&#1086;&#1087;&#1080;&#1103;%20&#1056;&#1077;&#1084;&#1086;&#1085;&#1090;%20&#1041;&#1099;&#1090;&#1086;&#1074;&#1086;&#1075;&#1086;%20&#1043;&#1086;&#1088;&#1086;&#1076;&#1082;&#1072;%20&#1051;&#1086;&#1090;%20(25,2%20&#1084;&#1083;&#1085;).xlsx" TargetMode="External"/><Relationship Id="rId1" Type="http://schemas.openxmlformats.org/officeDocument/2006/relationships/externalLinkPath" Target="&#1050;&#1086;&#1087;&#1080;&#1103;%20&#1056;&#1077;&#1084;&#1086;&#1085;&#1090;%20&#1041;&#1099;&#1090;&#1086;&#1074;&#1086;&#1075;&#1086;%20&#1043;&#1086;&#1088;&#1086;&#1076;&#1082;&#1072;%20&#1051;&#1086;&#1090;%20(25,2%20&#1084;&#1083;&#1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Смета по ТСН-2001(с доп.67"/>
      <sheetName val="Source"/>
      <sheetName val="SourceObSm"/>
      <sheetName val="SmtRes"/>
      <sheetName val="EtalonRes"/>
      <sheetName val="SrcKA"/>
    </sheetNames>
    <sheetDataSet>
      <sheetData sheetId="0"/>
      <sheetData sheetId="1">
        <row r="12">
          <cell r="J12" t="str">
            <v/>
          </cell>
        </row>
        <row r="20">
          <cell r="G20" t="str">
            <v>Новая локальная смета</v>
          </cell>
        </row>
        <row r="24">
          <cell r="G24" t="str">
            <v>Автоматическая пожарная сигнализация (Общежитие).</v>
          </cell>
        </row>
        <row r="28">
          <cell r="G28" t="str">
            <v>Оборудование</v>
          </cell>
        </row>
        <row r="32">
          <cell r="F32" t="str">
            <v>4.8-240-4</v>
          </cell>
          <cell r="H32" t="str">
            <v>1  ШТ.</v>
          </cell>
          <cell r="I32">
            <v>4</v>
          </cell>
          <cell r="P32">
            <v>5.84</v>
          </cell>
          <cell r="Q32">
            <v>69.8</v>
          </cell>
          <cell r="R32">
            <v>12.64</v>
          </cell>
          <cell r="S32">
            <v>107.04</v>
          </cell>
          <cell r="U32">
            <v>8.24</v>
          </cell>
          <cell r="X32">
            <v>122.03</v>
          </cell>
          <cell r="Y32">
            <v>71.72</v>
          </cell>
          <cell r="AL32">
            <v>1.46</v>
          </cell>
          <cell r="AM32">
            <v>17.45</v>
          </cell>
          <cell r="AN32">
            <v>3.16</v>
          </cell>
          <cell r="AO32">
            <v>26.76</v>
          </cell>
          <cell r="AQ32">
            <v>2.06</v>
          </cell>
          <cell r="DD32" t="str">
            <v/>
          </cell>
          <cell r="DE32" t="str">
            <v/>
          </cell>
          <cell r="DF32" t="str">
            <v/>
          </cell>
          <cell r="DG32" t="str">
            <v/>
          </cell>
          <cell r="DI32" t="str">
            <v/>
          </cell>
        </row>
        <row r="33">
          <cell r="P33">
            <v>70.02</v>
          </cell>
          <cell r="Q33">
            <v>998.14</v>
          </cell>
          <cell r="R33">
            <v>430.9</v>
          </cell>
          <cell r="S33">
            <v>3648.99</v>
          </cell>
          <cell r="X33">
            <v>2882.7</v>
          </cell>
          <cell r="Y33">
            <v>1496.09</v>
          </cell>
          <cell r="AV33">
            <v>1</v>
          </cell>
          <cell r="AW33">
            <v>1</v>
          </cell>
          <cell r="BA33">
            <v>34.090000000000003</v>
          </cell>
          <cell r="BB33">
            <v>14.3</v>
          </cell>
          <cell r="BC33">
            <v>11.99</v>
          </cell>
          <cell r="BS33">
            <v>34.090000000000003</v>
          </cell>
          <cell r="BZ33">
            <v>79</v>
          </cell>
          <cell r="CA33">
            <v>41</v>
          </cell>
          <cell r="DN33">
            <v>114</v>
          </cell>
          <cell r="DO33">
            <v>67</v>
          </cell>
        </row>
        <row r="34">
          <cell r="F34" t="str">
            <v>Цена поставщика</v>
          </cell>
          <cell r="H34" t="str">
            <v>ШТ</v>
          </cell>
          <cell r="I34">
            <v>4</v>
          </cell>
          <cell r="O34">
            <v>13984.52</v>
          </cell>
          <cell r="R34">
            <v>0</v>
          </cell>
          <cell r="X34">
            <v>0</v>
          </cell>
          <cell r="Y34">
            <v>0</v>
          </cell>
          <cell r="AK34">
            <v>3496.13</v>
          </cell>
        </row>
        <row r="35">
          <cell r="O35">
            <v>97891.64</v>
          </cell>
          <cell r="R35">
            <v>0</v>
          </cell>
          <cell r="X35">
            <v>0</v>
          </cell>
          <cell r="Y35">
            <v>0</v>
          </cell>
          <cell r="AW35">
            <v>1</v>
          </cell>
          <cell r="BC35">
            <v>7</v>
          </cell>
        </row>
        <row r="40">
          <cell r="F40" t="str">
            <v>4.10-80-9</v>
          </cell>
          <cell r="H40" t="str">
            <v>1  ШТ.</v>
          </cell>
          <cell r="I40">
            <v>1</v>
          </cell>
          <cell r="P40">
            <v>4.83</v>
          </cell>
          <cell r="Q40">
            <v>0.05</v>
          </cell>
          <cell r="R40">
            <v>0.01</v>
          </cell>
          <cell r="S40">
            <v>77.349999999999994</v>
          </cell>
          <cell r="U40">
            <v>5.7</v>
          </cell>
          <cell r="X40">
            <v>88.18</v>
          </cell>
          <cell r="Y40">
            <v>51.82</v>
          </cell>
          <cell r="AL40">
            <v>4.83</v>
          </cell>
          <cell r="AM40">
            <v>0.05</v>
          </cell>
          <cell r="AN40">
            <v>0.01</v>
          </cell>
          <cell r="AO40">
            <v>77.349999999999994</v>
          </cell>
          <cell r="AQ40">
            <v>5.7</v>
          </cell>
          <cell r="DD40" t="str">
            <v/>
          </cell>
          <cell r="DE40" t="str">
            <v/>
          </cell>
          <cell r="DF40" t="str">
            <v/>
          </cell>
          <cell r="DG40" t="str">
            <v/>
          </cell>
          <cell r="DI40" t="str">
            <v/>
          </cell>
        </row>
        <row r="41">
          <cell r="P41">
            <v>46.46</v>
          </cell>
          <cell r="Q41">
            <v>0.71</v>
          </cell>
          <cell r="R41">
            <v>0.34</v>
          </cell>
          <cell r="S41">
            <v>2636.86</v>
          </cell>
          <cell r="X41">
            <v>2083.12</v>
          </cell>
          <cell r="Y41">
            <v>1081.1099999999999</v>
          </cell>
          <cell r="AV41">
            <v>1</v>
          </cell>
          <cell r="AW41">
            <v>1</v>
          </cell>
          <cell r="BA41">
            <v>34.090000000000003</v>
          </cell>
          <cell r="BB41">
            <v>14.2</v>
          </cell>
          <cell r="BC41">
            <v>9.6199999999999992</v>
          </cell>
          <cell r="BS41">
            <v>34.090000000000003</v>
          </cell>
          <cell r="BZ41">
            <v>79</v>
          </cell>
          <cell r="CA41">
            <v>41</v>
          </cell>
          <cell r="DN41">
            <v>114</v>
          </cell>
          <cell r="DO41">
            <v>67</v>
          </cell>
        </row>
        <row r="42">
          <cell r="F42" t="str">
            <v>Цена поставщика</v>
          </cell>
          <cell r="H42" t="str">
            <v>ШТ</v>
          </cell>
          <cell r="I42">
            <v>1</v>
          </cell>
          <cell r="O42">
            <v>22780.23</v>
          </cell>
          <cell r="R42">
            <v>0</v>
          </cell>
          <cell r="X42">
            <v>0</v>
          </cell>
          <cell r="Y42">
            <v>0</v>
          </cell>
          <cell r="AK42">
            <v>22780.23</v>
          </cell>
        </row>
        <row r="43">
          <cell r="O43">
            <v>159461.60999999999</v>
          </cell>
          <cell r="R43">
            <v>0</v>
          </cell>
          <cell r="X43">
            <v>0</v>
          </cell>
          <cell r="Y43">
            <v>0</v>
          </cell>
          <cell r="AW43">
            <v>1</v>
          </cell>
          <cell r="BC43">
            <v>7</v>
          </cell>
        </row>
        <row r="48">
          <cell r="F48" t="str">
            <v>4.10-76-7</v>
          </cell>
          <cell r="H48" t="str">
            <v>1  ШТ.</v>
          </cell>
          <cell r="I48">
            <v>71</v>
          </cell>
          <cell r="P48">
            <v>1736.66</v>
          </cell>
          <cell r="R48">
            <v>0</v>
          </cell>
          <cell r="S48">
            <v>1688.38</v>
          </cell>
          <cell r="U48">
            <v>142</v>
          </cell>
          <cell r="X48">
            <v>1924.75</v>
          </cell>
          <cell r="Y48">
            <v>1131.21</v>
          </cell>
          <cell r="AL48">
            <v>24.46</v>
          </cell>
          <cell r="AO48">
            <v>23.78</v>
          </cell>
          <cell r="AQ48">
            <v>2</v>
          </cell>
          <cell r="DD48" t="str">
            <v/>
          </cell>
          <cell r="DG48" t="str">
            <v/>
          </cell>
          <cell r="DI48" t="str">
            <v/>
          </cell>
        </row>
        <row r="49">
          <cell r="P49">
            <v>17158.2</v>
          </cell>
          <cell r="R49">
            <v>0</v>
          </cell>
          <cell r="S49">
            <v>57556.87</v>
          </cell>
          <cell r="X49">
            <v>45469.93</v>
          </cell>
          <cell r="Y49">
            <v>23598.32</v>
          </cell>
          <cell r="AV49">
            <v>1</v>
          </cell>
          <cell r="AW49">
            <v>1</v>
          </cell>
          <cell r="BA49">
            <v>34.090000000000003</v>
          </cell>
          <cell r="BC49">
            <v>9.8800000000000008</v>
          </cell>
          <cell r="BZ49">
            <v>79</v>
          </cell>
          <cell r="CA49">
            <v>41</v>
          </cell>
          <cell r="DN49">
            <v>114</v>
          </cell>
          <cell r="DO49">
            <v>67</v>
          </cell>
        </row>
        <row r="50">
          <cell r="F50" t="str">
            <v>13.1-2-286</v>
          </cell>
          <cell r="H50" t="str">
            <v>шт.</v>
          </cell>
          <cell r="I50">
            <v>71</v>
          </cell>
          <cell r="O50">
            <v>26008.01</v>
          </cell>
          <cell r="R50">
            <v>0</v>
          </cell>
          <cell r="X50">
            <v>0</v>
          </cell>
          <cell r="Y50">
            <v>0</v>
          </cell>
          <cell r="AK50">
            <v>366.31</v>
          </cell>
        </row>
        <row r="51">
          <cell r="O51">
            <v>230951.13</v>
          </cell>
          <cell r="R51">
            <v>0</v>
          </cell>
          <cell r="X51">
            <v>0</v>
          </cell>
          <cell r="Y51">
            <v>0</v>
          </cell>
          <cell r="AW51">
            <v>1</v>
          </cell>
          <cell r="BC51">
            <v>8.8800000000000008</v>
          </cell>
        </row>
        <row r="56">
          <cell r="F56" t="str">
            <v>4.8-245-10</v>
          </cell>
          <cell r="H56" t="str">
            <v>100 шт.</v>
          </cell>
          <cell r="I56">
            <v>0.27</v>
          </cell>
          <cell r="P56">
            <v>21.97</v>
          </cell>
          <cell r="Q56">
            <v>25.2</v>
          </cell>
          <cell r="R56">
            <v>3.51</v>
          </cell>
          <cell r="S56">
            <v>296.95999999999998</v>
          </cell>
          <cell r="U56">
            <v>22.860900000000001</v>
          </cell>
          <cell r="X56">
            <v>338.53</v>
          </cell>
          <cell r="Y56">
            <v>198.96</v>
          </cell>
          <cell r="AL56">
            <v>81.37</v>
          </cell>
          <cell r="AM56">
            <v>93.32</v>
          </cell>
          <cell r="AN56">
            <v>13</v>
          </cell>
          <cell r="AO56">
            <v>1099.8599999999999</v>
          </cell>
          <cell r="AQ56">
            <v>84.67</v>
          </cell>
          <cell r="DD56" t="str">
            <v/>
          </cell>
          <cell r="DE56" t="str">
            <v/>
          </cell>
          <cell r="DF56" t="str">
            <v/>
          </cell>
          <cell r="DG56" t="str">
            <v/>
          </cell>
          <cell r="DI56" t="str">
            <v/>
          </cell>
        </row>
        <row r="57">
          <cell r="P57">
            <v>203.88</v>
          </cell>
          <cell r="Q57">
            <v>311.22000000000003</v>
          </cell>
          <cell r="R57">
            <v>119.66</v>
          </cell>
          <cell r="S57">
            <v>10123.370000000001</v>
          </cell>
          <cell r="X57">
            <v>7997.46</v>
          </cell>
          <cell r="Y57">
            <v>4150.58</v>
          </cell>
          <cell r="AV57">
            <v>1</v>
          </cell>
          <cell r="AW57">
            <v>1</v>
          </cell>
          <cell r="BA57">
            <v>34.090000000000003</v>
          </cell>
          <cell r="BB57">
            <v>12.35</v>
          </cell>
          <cell r="BC57">
            <v>9.2799999999999994</v>
          </cell>
          <cell r="BS57">
            <v>34.090000000000003</v>
          </cell>
          <cell r="BZ57">
            <v>79</v>
          </cell>
          <cell r="CA57">
            <v>41</v>
          </cell>
          <cell r="DN57">
            <v>114</v>
          </cell>
          <cell r="DO57">
            <v>67</v>
          </cell>
        </row>
        <row r="58">
          <cell r="F58" t="str">
            <v>13.1-2-188</v>
          </cell>
          <cell r="H58" t="str">
            <v>шт.</v>
          </cell>
          <cell r="I58">
            <v>27</v>
          </cell>
          <cell r="O58">
            <v>8085.15</v>
          </cell>
          <cell r="R58">
            <v>0</v>
          </cell>
          <cell r="X58">
            <v>0</v>
          </cell>
          <cell r="Y58">
            <v>0</v>
          </cell>
          <cell r="AK58">
            <v>299.45</v>
          </cell>
        </row>
        <row r="59">
          <cell r="O59">
            <v>29834.2</v>
          </cell>
          <cell r="R59">
            <v>0</v>
          </cell>
          <cell r="X59">
            <v>0</v>
          </cell>
          <cell r="Y59">
            <v>0</v>
          </cell>
          <cell r="AW59">
            <v>1</v>
          </cell>
          <cell r="BC59">
            <v>3.69</v>
          </cell>
        </row>
        <row r="60">
          <cell r="F60" t="str">
            <v>4.10-80-2</v>
          </cell>
          <cell r="H60" t="str">
            <v>1  ШТ.</v>
          </cell>
          <cell r="I60">
            <v>4</v>
          </cell>
          <cell r="P60">
            <v>83.72</v>
          </cell>
          <cell r="Q60">
            <v>0.24</v>
          </cell>
          <cell r="R60">
            <v>0.04</v>
          </cell>
          <cell r="S60">
            <v>617.76</v>
          </cell>
          <cell r="U60">
            <v>46.8</v>
          </cell>
          <cell r="X60">
            <v>704.25</v>
          </cell>
          <cell r="Y60">
            <v>413.9</v>
          </cell>
          <cell r="AL60">
            <v>20.93</v>
          </cell>
          <cell r="AM60">
            <v>0.06</v>
          </cell>
          <cell r="AN60">
            <v>0.01</v>
          </cell>
          <cell r="AO60">
            <v>154.44</v>
          </cell>
          <cell r="AQ60">
            <v>11.7</v>
          </cell>
          <cell r="DD60" t="str">
            <v/>
          </cell>
          <cell r="DE60" t="str">
            <v/>
          </cell>
          <cell r="DF60" t="str">
            <v/>
          </cell>
          <cell r="DG60" t="str">
            <v/>
          </cell>
          <cell r="DI60" t="str">
            <v/>
          </cell>
        </row>
        <row r="61">
          <cell r="P61">
            <v>805.39</v>
          </cell>
          <cell r="Q61">
            <v>3.24</v>
          </cell>
          <cell r="R61">
            <v>1.36</v>
          </cell>
          <cell r="S61">
            <v>21059.439999999999</v>
          </cell>
          <cell r="X61">
            <v>16636.96</v>
          </cell>
          <cell r="Y61">
            <v>8634.3700000000008</v>
          </cell>
          <cell r="AV61">
            <v>1</v>
          </cell>
          <cell r="AW61">
            <v>1</v>
          </cell>
          <cell r="BA61">
            <v>34.090000000000003</v>
          </cell>
          <cell r="BB61">
            <v>13.5</v>
          </cell>
          <cell r="BC61">
            <v>9.6199999999999992</v>
          </cell>
          <cell r="BS61">
            <v>34.090000000000003</v>
          </cell>
          <cell r="BZ61">
            <v>79</v>
          </cell>
          <cell r="CA61">
            <v>41</v>
          </cell>
          <cell r="DN61">
            <v>114</v>
          </cell>
          <cell r="DO61">
            <v>67</v>
          </cell>
        </row>
        <row r="62">
          <cell r="F62" t="str">
            <v>цена поставщика</v>
          </cell>
          <cell r="H62" t="str">
            <v>ШТ</v>
          </cell>
          <cell r="I62">
            <v>4</v>
          </cell>
          <cell r="O62">
            <v>3414.76</v>
          </cell>
          <cell r="R62">
            <v>0</v>
          </cell>
          <cell r="X62">
            <v>0</v>
          </cell>
          <cell r="Y62">
            <v>0</v>
          </cell>
          <cell r="AK62">
            <v>853.69</v>
          </cell>
        </row>
        <row r="63">
          <cell r="O63">
            <v>23903.32</v>
          </cell>
          <cell r="R63">
            <v>0</v>
          </cell>
          <cell r="X63">
            <v>0</v>
          </cell>
          <cell r="Y63">
            <v>0</v>
          </cell>
          <cell r="AW63">
            <v>1</v>
          </cell>
          <cell r="BC63">
            <v>7</v>
          </cell>
        </row>
        <row r="68">
          <cell r="F68" t="str">
            <v>4.10-76-10</v>
          </cell>
          <cell r="H68" t="str">
            <v>1  ШТ.</v>
          </cell>
          <cell r="I68">
            <v>14</v>
          </cell>
          <cell r="P68">
            <v>23.38</v>
          </cell>
          <cell r="R68">
            <v>0</v>
          </cell>
          <cell r="S68">
            <v>166.46</v>
          </cell>
          <cell r="U68">
            <v>14</v>
          </cell>
          <cell r="X68">
            <v>189.76</v>
          </cell>
          <cell r="Y68">
            <v>111.53</v>
          </cell>
          <cell r="AL68">
            <v>1.67</v>
          </cell>
          <cell r="AO68">
            <v>11.89</v>
          </cell>
          <cell r="AQ68">
            <v>1</v>
          </cell>
          <cell r="DD68" t="str">
            <v/>
          </cell>
          <cell r="DG68" t="str">
            <v/>
          </cell>
          <cell r="DI68" t="str">
            <v/>
          </cell>
        </row>
        <row r="69">
          <cell r="P69">
            <v>413.12</v>
          </cell>
          <cell r="R69">
            <v>0</v>
          </cell>
          <cell r="S69">
            <v>5674.62</v>
          </cell>
          <cell r="X69">
            <v>4482.95</v>
          </cell>
          <cell r="Y69">
            <v>2326.59</v>
          </cell>
          <cell r="AV69">
            <v>1</v>
          </cell>
          <cell r="AW69">
            <v>1</v>
          </cell>
          <cell r="BA69">
            <v>34.090000000000003</v>
          </cell>
          <cell r="BC69">
            <v>17.670000000000002</v>
          </cell>
          <cell r="BZ69">
            <v>79</v>
          </cell>
          <cell r="CA69">
            <v>41</v>
          </cell>
          <cell r="DN69">
            <v>114</v>
          </cell>
          <cell r="DO69">
            <v>67</v>
          </cell>
        </row>
        <row r="70">
          <cell r="F70" t="str">
            <v>13.1-2-383</v>
          </cell>
          <cell r="H70" t="str">
            <v>шт.</v>
          </cell>
          <cell r="I70">
            <v>14</v>
          </cell>
          <cell r="O70">
            <v>483.42</v>
          </cell>
          <cell r="R70">
            <v>0</v>
          </cell>
          <cell r="X70">
            <v>0</v>
          </cell>
          <cell r="Y70">
            <v>0</v>
          </cell>
          <cell r="AK70">
            <v>34.53</v>
          </cell>
        </row>
        <row r="71">
          <cell r="O71">
            <v>6763.05</v>
          </cell>
          <cell r="R71">
            <v>0</v>
          </cell>
          <cell r="X71">
            <v>0</v>
          </cell>
          <cell r="Y71">
            <v>0</v>
          </cell>
          <cell r="AW71">
            <v>1</v>
          </cell>
          <cell r="BC71">
            <v>13.99</v>
          </cell>
        </row>
        <row r="72">
          <cell r="F72" t="str">
            <v>4.10-81-2</v>
          </cell>
          <cell r="H72" t="str">
            <v>1  ШТ.</v>
          </cell>
          <cell r="I72">
            <v>58</v>
          </cell>
          <cell r="P72">
            <v>73.08</v>
          </cell>
          <cell r="Q72">
            <v>3.48</v>
          </cell>
          <cell r="R72">
            <v>0.57999999999999996</v>
          </cell>
          <cell r="S72">
            <v>1229.5999999999999</v>
          </cell>
          <cell r="U72">
            <v>97.44</v>
          </cell>
          <cell r="X72">
            <v>1401.74</v>
          </cell>
          <cell r="Y72">
            <v>823.83</v>
          </cell>
          <cell r="AL72">
            <v>1.26</v>
          </cell>
          <cell r="AM72">
            <v>0.06</v>
          </cell>
          <cell r="AN72">
            <v>0.01</v>
          </cell>
          <cell r="AO72">
            <v>21.2</v>
          </cell>
          <cell r="AQ72">
            <v>1.68</v>
          </cell>
          <cell r="DD72" t="str">
            <v/>
          </cell>
          <cell r="DE72" t="str">
            <v/>
          </cell>
          <cell r="DF72" t="str">
            <v/>
          </cell>
          <cell r="DG72" t="str">
            <v/>
          </cell>
          <cell r="DI72" t="str">
            <v/>
          </cell>
        </row>
        <row r="73">
          <cell r="P73">
            <v>703.03</v>
          </cell>
          <cell r="Q73">
            <v>46.98</v>
          </cell>
          <cell r="R73">
            <v>19.77</v>
          </cell>
          <cell r="S73">
            <v>41917.06</v>
          </cell>
          <cell r="X73">
            <v>33114.480000000003</v>
          </cell>
          <cell r="Y73">
            <v>17185.990000000002</v>
          </cell>
          <cell r="AV73">
            <v>1</v>
          </cell>
          <cell r="AW73">
            <v>1</v>
          </cell>
          <cell r="BA73">
            <v>34.090000000000003</v>
          </cell>
          <cell r="BB73">
            <v>13.5</v>
          </cell>
          <cell r="BC73">
            <v>9.6199999999999992</v>
          </cell>
          <cell r="BS73">
            <v>34.090000000000003</v>
          </cell>
          <cell r="BZ73">
            <v>79</v>
          </cell>
          <cell r="CA73">
            <v>41</v>
          </cell>
          <cell r="DN73">
            <v>114</v>
          </cell>
          <cell r="DO73">
            <v>67</v>
          </cell>
        </row>
        <row r="74">
          <cell r="F74" t="str">
            <v>цена поставщика</v>
          </cell>
          <cell r="H74" t="str">
            <v>ШТ</v>
          </cell>
          <cell r="I74">
            <v>48</v>
          </cell>
          <cell r="O74">
            <v>4715.04</v>
          </cell>
          <cell r="R74">
            <v>0</v>
          </cell>
          <cell r="X74">
            <v>0</v>
          </cell>
          <cell r="Y74">
            <v>0</v>
          </cell>
          <cell r="AK74">
            <v>98.23</v>
          </cell>
        </row>
        <row r="75">
          <cell r="O75">
            <v>45452.99</v>
          </cell>
          <cell r="R75">
            <v>0</v>
          </cell>
          <cell r="X75">
            <v>0</v>
          </cell>
          <cell r="Y75">
            <v>0</v>
          </cell>
          <cell r="AW75">
            <v>1</v>
          </cell>
          <cell r="BC75">
            <v>9.64</v>
          </cell>
        </row>
        <row r="76">
          <cell r="F76" t="str">
            <v>цена поставщика</v>
          </cell>
          <cell r="H76" t="str">
            <v>ШТ</v>
          </cell>
          <cell r="I76">
            <v>10</v>
          </cell>
          <cell r="O76">
            <v>13568.2</v>
          </cell>
          <cell r="R76">
            <v>0</v>
          </cell>
          <cell r="X76">
            <v>0</v>
          </cell>
          <cell r="Y76">
            <v>0</v>
          </cell>
          <cell r="AK76">
            <v>1356.82</v>
          </cell>
        </row>
        <row r="77">
          <cell r="O77">
            <v>130797.45</v>
          </cell>
          <cell r="R77">
            <v>0</v>
          </cell>
          <cell r="X77">
            <v>0</v>
          </cell>
          <cell r="Y77">
            <v>0</v>
          </cell>
          <cell r="AW77">
            <v>1</v>
          </cell>
          <cell r="BC77">
            <v>9.64</v>
          </cell>
        </row>
        <row r="78">
          <cell r="F78" t="str">
            <v>4.10-81-2</v>
          </cell>
          <cell r="H78" t="str">
            <v>1  ШТ.</v>
          </cell>
          <cell r="I78">
            <v>30</v>
          </cell>
          <cell r="P78">
            <v>37.799999999999997</v>
          </cell>
          <cell r="Q78">
            <v>1.8</v>
          </cell>
          <cell r="R78">
            <v>0.3</v>
          </cell>
          <cell r="S78">
            <v>636</v>
          </cell>
          <cell r="U78">
            <v>50.4</v>
          </cell>
          <cell r="X78">
            <v>725.04</v>
          </cell>
          <cell r="Y78">
            <v>426.12</v>
          </cell>
          <cell r="AL78">
            <v>1.26</v>
          </cell>
          <cell r="AM78">
            <v>0.06</v>
          </cell>
          <cell r="AN78">
            <v>0.01</v>
          </cell>
          <cell r="AO78">
            <v>21.2</v>
          </cell>
          <cell r="AQ78">
            <v>1.68</v>
          </cell>
          <cell r="DD78" t="str">
            <v/>
          </cell>
          <cell r="DE78" t="str">
            <v/>
          </cell>
          <cell r="DF78" t="str">
            <v/>
          </cell>
          <cell r="DG78" t="str">
            <v/>
          </cell>
          <cell r="DI78" t="str">
            <v/>
          </cell>
        </row>
        <row r="79">
          <cell r="P79">
            <v>363.64</v>
          </cell>
          <cell r="Q79">
            <v>24.3</v>
          </cell>
          <cell r="R79">
            <v>10.23</v>
          </cell>
          <cell r="S79">
            <v>21681.24</v>
          </cell>
          <cell r="X79">
            <v>17128.18</v>
          </cell>
          <cell r="Y79">
            <v>8889.31</v>
          </cell>
          <cell r="AV79">
            <v>1</v>
          </cell>
          <cell r="AW79">
            <v>1</v>
          </cell>
          <cell r="BA79">
            <v>34.090000000000003</v>
          </cell>
          <cell r="BB79">
            <v>13.5</v>
          </cell>
          <cell r="BC79">
            <v>9.6199999999999992</v>
          </cell>
          <cell r="BS79">
            <v>34.090000000000003</v>
          </cell>
          <cell r="BZ79">
            <v>79</v>
          </cell>
          <cell r="CA79">
            <v>41</v>
          </cell>
          <cell r="DN79">
            <v>114</v>
          </cell>
          <cell r="DO79">
            <v>67</v>
          </cell>
        </row>
        <row r="80">
          <cell r="F80" t="str">
            <v>13.1-2-6</v>
          </cell>
          <cell r="H80" t="str">
            <v>шт.</v>
          </cell>
          <cell r="I80">
            <v>27</v>
          </cell>
          <cell r="O80">
            <v>3517.56</v>
          </cell>
          <cell r="R80">
            <v>0</v>
          </cell>
          <cell r="X80">
            <v>0</v>
          </cell>
          <cell r="Y80">
            <v>0</v>
          </cell>
          <cell r="AK80">
            <v>130.28</v>
          </cell>
        </row>
        <row r="81">
          <cell r="O81">
            <v>44708.19</v>
          </cell>
          <cell r="R81">
            <v>0</v>
          </cell>
          <cell r="X81">
            <v>0</v>
          </cell>
          <cell r="Y81">
            <v>0</v>
          </cell>
          <cell r="AW81">
            <v>1</v>
          </cell>
          <cell r="BC81">
            <v>12.71</v>
          </cell>
        </row>
        <row r="82">
          <cell r="F82" t="str">
            <v>13.1-2-181</v>
          </cell>
          <cell r="H82" t="str">
            <v>шт.</v>
          </cell>
          <cell r="I82">
            <v>3</v>
          </cell>
          <cell r="O82">
            <v>627.12</v>
          </cell>
          <cell r="R82">
            <v>0</v>
          </cell>
          <cell r="X82">
            <v>0</v>
          </cell>
          <cell r="Y82">
            <v>0</v>
          </cell>
          <cell r="AK82">
            <v>209.04</v>
          </cell>
        </row>
        <row r="83">
          <cell r="O83">
            <v>5449.67</v>
          </cell>
          <cell r="R83">
            <v>0</v>
          </cell>
          <cell r="X83">
            <v>0</v>
          </cell>
          <cell r="Y83">
            <v>0</v>
          </cell>
          <cell r="AW83">
            <v>1</v>
          </cell>
          <cell r="BC83">
            <v>8.69</v>
          </cell>
        </row>
        <row r="84">
          <cell r="F84" t="str">
            <v>4.10-173-2</v>
          </cell>
          <cell r="H84" t="str">
            <v>1  ШТ.</v>
          </cell>
          <cell r="I84">
            <v>1</v>
          </cell>
          <cell r="P84">
            <v>2.34</v>
          </cell>
          <cell r="R84">
            <v>0</v>
          </cell>
          <cell r="S84">
            <v>40.17</v>
          </cell>
          <cell r="U84">
            <v>3.18</v>
          </cell>
          <cell r="X84">
            <v>45.79</v>
          </cell>
          <cell r="Y84">
            <v>26.91</v>
          </cell>
          <cell r="AL84">
            <v>2.34</v>
          </cell>
          <cell r="AO84">
            <v>40.17</v>
          </cell>
          <cell r="AQ84">
            <v>3.18</v>
          </cell>
          <cell r="DD84" t="str">
            <v/>
          </cell>
          <cell r="DG84" t="str">
            <v/>
          </cell>
          <cell r="DI84" t="str">
            <v/>
          </cell>
        </row>
        <row r="85">
          <cell r="P85">
            <v>23.91</v>
          </cell>
          <cell r="R85">
            <v>0</v>
          </cell>
          <cell r="S85">
            <v>1369.4</v>
          </cell>
          <cell r="X85">
            <v>1081.83</v>
          </cell>
          <cell r="Y85">
            <v>561.45000000000005</v>
          </cell>
          <cell r="AV85">
            <v>1</v>
          </cell>
          <cell r="AW85">
            <v>1</v>
          </cell>
          <cell r="BA85">
            <v>34.090000000000003</v>
          </cell>
          <cell r="BC85">
            <v>10.220000000000001</v>
          </cell>
          <cell r="BZ85">
            <v>79</v>
          </cell>
          <cell r="CA85">
            <v>41</v>
          </cell>
          <cell r="DN85">
            <v>114</v>
          </cell>
          <cell r="DO85">
            <v>67</v>
          </cell>
        </row>
        <row r="86">
          <cell r="F86" t="str">
            <v>13.1-2-355</v>
          </cell>
          <cell r="H86" t="str">
            <v>шт.</v>
          </cell>
          <cell r="I86">
            <v>1</v>
          </cell>
          <cell r="O86">
            <v>12375.45</v>
          </cell>
          <cell r="R86">
            <v>0</v>
          </cell>
          <cell r="X86">
            <v>0</v>
          </cell>
          <cell r="Y86">
            <v>0</v>
          </cell>
          <cell r="AK86">
            <v>12375.45</v>
          </cell>
        </row>
        <row r="87">
          <cell r="O87">
            <v>51110.61</v>
          </cell>
          <cell r="R87">
            <v>0</v>
          </cell>
          <cell r="X87">
            <v>0</v>
          </cell>
          <cell r="Y87">
            <v>0</v>
          </cell>
          <cell r="AW87">
            <v>1</v>
          </cell>
          <cell r="BC87">
            <v>4.13</v>
          </cell>
        </row>
        <row r="92">
          <cell r="F92" t="str">
            <v>4.10-173-2</v>
          </cell>
          <cell r="H92" t="str">
            <v>1  ШТ.</v>
          </cell>
          <cell r="I92">
            <v>10</v>
          </cell>
          <cell r="P92">
            <v>23.4</v>
          </cell>
          <cell r="R92">
            <v>0</v>
          </cell>
          <cell r="S92">
            <v>401.7</v>
          </cell>
          <cell r="U92">
            <v>31.8</v>
          </cell>
          <cell r="X92">
            <v>457.94</v>
          </cell>
          <cell r="Y92">
            <v>269.14</v>
          </cell>
          <cell r="AL92">
            <v>2.34</v>
          </cell>
          <cell r="AO92">
            <v>40.17</v>
          </cell>
          <cell r="AQ92">
            <v>3.18</v>
          </cell>
          <cell r="DD92" t="str">
            <v/>
          </cell>
          <cell r="DG92" t="str">
            <v/>
          </cell>
          <cell r="DI92" t="str">
            <v/>
          </cell>
        </row>
        <row r="93">
          <cell r="P93">
            <v>239.15</v>
          </cell>
          <cell r="R93">
            <v>0</v>
          </cell>
          <cell r="S93">
            <v>13693.95</v>
          </cell>
          <cell r="X93">
            <v>10818.22</v>
          </cell>
          <cell r="Y93">
            <v>5614.52</v>
          </cell>
          <cell r="AV93">
            <v>1</v>
          </cell>
          <cell r="AW93">
            <v>1</v>
          </cell>
          <cell r="BA93">
            <v>34.090000000000003</v>
          </cell>
          <cell r="BC93">
            <v>10.220000000000001</v>
          </cell>
          <cell r="BZ93">
            <v>79</v>
          </cell>
          <cell r="CA93">
            <v>41</v>
          </cell>
          <cell r="DN93">
            <v>114</v>
          </cell>
          <cell r="DO93">
            <v>67</v>
          </cell>
        </row>
        <row r="94">
          <cell r="F94" t="str">
            <v>13.1-1-862</v>
          </cell>
          <cell r="H94" t="str">
            <v>шт.</v>
          </cell>
          <cell r="I94">
            <v>10</v>
          </cell>
          <cell r="O94">
            <v>3899.6</v>
          </cell>
          <cell r="R94">
            <v>0</v>
          </cell>
          <cell r="X94">
            <v>0</v>
          </cell>
          <cell r="Y94">
            <v>0</v>
          </cell>
          <cell r="AK94">
            <v>389.96</v>
          </cell>
        </row>
        <row r="95">
          <cell r="O95">
            <v>38567.040000000001</v>
          </cell>
          <cell r="R95">
            <v>0</v>
          </cell>
          <cell r="X95">
            <v>0</v>
          </cell>
          <cell r="Y95">
            <v>0</v>
          </cell>
          <cell r="AW95">
            <v>1</v>
          </cell>
          <cell r="BC95">
            <v>9.89</v>
          </cell>
        </row>
        <row r="97">
          <cell r="G97" t="str">
            <v>Оборудование</v>
          </cell>
        </row>
        <row r="127">
          <cell r="G127" t="str">
            <v>Кабельная продукция</v>
          </cell>
        </row>
        <row r="131">
          <cell r="F131" t="str">
            <v>4.8-288-2</v>
          </cell>
          <cell r="H131" t="str">
            <v>100 м</v>
          </cell>
          <cell r="I131">
            <v>13.76</v>
          </cell>
          <cell r="P131">
            <v>4324.63</v>
          </cell>
          <cell r="Q131">
            <v>452.29</v>
          </cell>
          <cell r="R131">
            <v>78.569999999999993</v>
          </cell>
          <cell r="S131">
            <v>2645.5</v>
          </cell>
          <cell r="U131">
            <v>206.4</v>
          </cell>
          <cell r="X131">
            <v>3015.87</v>
          </cell>
          <cell r="Y131">
            <v>1772.49</v>
          </cell>
          <cell r="AL131">
            <v>314.29000000000002</v>
          </cell>
          <cell r="AM131">
            <v>32.869999999999997</v>
          </cell>
          <cell r="AN131">
            <v>5.71</v>
          </cell>
          <cell r="AO131">
            <v>192.26</v>
          </cell>
          <cell r="AQ131">
            <v>15</v>
          </cell>
          <cell r="DD131" t="str">
            <v/>
          </cell>
          <cell r="DE131" t="str">
            <v/>
          </cell>
          <cell r="DF131" t="str">
            <v/>
          </cell>
          <cell r="DG131" t="str">
            <v/>
          </cell>
          <cell r="DI131" t="str">
            <v/>
          </cell>
        </row>
        <row r="132">
          <cell r="P132">
            <v>41602.94</v>
          </cell>
          <cell r="Q132">
            <v>6155.67</v>
          </cell>
          <cell r="R132">
            <v>2678.45</v>
          </cell>
          <cell r="S132">
            <v>90185.1</v>
          </cell>
          <cell r="X132">
            <v>71246.23</v>
          </cell>
          <cell r="Y132">
            <v>36975.89</v>
          </cell>
          <cell r="AV132">
            <v>1</v>
          </cell>
          <cell r="AW132">
            <v>1</v>
          </cell>
          <cell r="BA132">
            <v>34.090000000000003</v>
          </cell>
          <cell r="BB132">
            <v>13.61</v>
          </cell>
          <cell r="BC132">
            <v>9.6199999999999992</v>
          </cell>
          <cell r="BS132">
            <v>34.090000000000003</v>
          </cell>
          <cell r="BZ132">
            <v>79</v>
          </cell>
          <cell r="CA132">
            <v>41</v>
          </cell>
          <cell r="DN132">
            <v>114</v>
          </cell>
          <cell r="DO132">
            <v>67</v>
          </cell>
        </row>
        <row r="133">
          <cell r="F133" t="str">
            <v>1.12-5-372</v>
          </cell>
          <cell r="H133" t="str">
            <v>м</v>
          </cell>
          <cell r="I133">
            <v>1403.52</v>
          </cell>
          <cell r="O133">
            <v>4842.1400000000003</v>
          </cell>
          <cell r="R133">
            <v>0</v>
          </cell>
          <cell r="X133">
            <v>0</v>
          </cell>
          <cell r="Y133">
            <v>0</v>
          </cell>
          <cell r="AK133">
            <v>3.45</v>
          </cell>
        </row>
        <row r="134">
          <cell r="O134">
            <v>26195.98</v>
          </cell>
          <cell r="R134">
            <v>0</v>
          </cell>
          <cell r="X134">
            <v>0</v>
          </cell>
          <cell r="Y134">
            <v>0</v>
          </cell>
          <cell r="AW134">
            <v>1</v>
          </cell>
          <cell r="BC134">
            <v>5.41</v>
          </cell>
        </row>
        <row r="135">
          <cell r="F135" t="str">
            <v>1.21-5-1469</v>
          </cell>
          <cell r="H135" t="str">
            <v>1000 шт.</v>
          </cell>
          <cell r="I135">
            <v>2.67</v>
          </cell>
          <cell r="O135">
            <v>1058.98</v>
          </cell>
          <cell r="R135">
            <v>0</v>
          </cell>
          <cell r="X135">
            <v>0</v>
          </cell>
          <cell r="Y135">
            <v>0</v>
          </cell>
          <cell r="AK135">
            <v>396.62</v>
          </cell>
        </row>
        <row r="136">
          <cell r="O136">
            <v>4490.08</v>
          </cell>
          <cell r="R136">
            <v>0</v>
          </cell>
          <cell r="X136">
            <v>0</v>
          </cell>
          <cell r="Y136">
            <v>0</v>
          </cell>
          <cell r="AW136">
            <v>1</v>
          </cell>
          <cell r="BC136">
            <v>4.24</v>
          </cell>
        </row>
        <row r="137">
          <cell r="F137" t="str">
            <v>4.8-175-1</v>
          </cell>
          <cell r="H137" t="str">
            <v>100 м</v>
          </cell>
          <cell r="I137">
            <v>13.76</v>
          </cell>
          <cell r="P137">
            <v>507.19</v>
          </cell>
          <cell r="Q137">
            <v>11.42</v>
          </cell>
          <cell r="R137">
            <v>1.79</v>
          </cell>
          <cell r="S137">
            <v>873.07</v>
          </cell>
          <cell r="U137">
            <v>70.864000000000004</v>
          </cell>
          <cell r="X137">
            <v>995.3</v>
          </cell>
          <cell r="Y137">
            <v>584.96</v>
          </cell>
          <cell r="AL137">
            <v>36.86</v>
          </cell>
          <cell r="AM137">
            <v>0.83</v>
          </cell>
          <cell r="AN137">
            <v>0.13</v>
          </cell>
          <cell r="AO137">
            <v>63.45</v>
          </cell>
          <cell r="AQ137">
            <v>5.15</v>
          </cell>
          <cell r="DD137" t="str">
            <v/>
          </cell>
          <cell r="DE137" t="str">
            <v/>
          </cell>
          <cell r="DF137" t="str">
            <v/>
          </cell>
          <cell r="DG137" t="str">
            <v/>
          </cell>
          <cell r="DI137" t="str">
            <v/>
          </cell>
        </row>
        <row r="138">
          <cell r="P138">
            <v>1678.8</v>
          </cell>
          <cell r="Q138">
            <v>134.63999999999999</v>
          </cell>
          <cell r="R138">
            <v>61.02</v>
          </cell>
          <cell r="S138">
            <v>29762.959999999999</v>
          </cell>
          <cell r="X138">
            <v>23512.74</v>
          </cell>
          <cell r="Y138">
            <v>12202.81</v>
          </cell>
          <cell r="AV138">
            <v>1</v>
          </cell>
          <cell r="AW138">
            <v>1</v>
          </cell>
          <cell r="BA138">
            <v>34.090000000000003</v>
          </cell>
          <cell r="BB138">
            <v>11.79</v>
          </cell>
          <cell r="BC138">
            <v>3.31</v>
          </cell>
          <cell r="BS138">
            <v>34.090000000000003</v>
          </cell>
          <cell r="BZ138">
            <v>79</v>
          </cell>
          <cell r="CA138">
            <v>41</v>
          </cell>
          <cell r="DN138">
            <v>114</v>
          </cell>
          <cell r="DO138">
            <v>67</v>
          </cell>
        </row>
        <row r="139">
          <cell r="F139" t="str">
            <v>1.23-9-32</v>
          </cell>
          <cell r="H139" t="str">
            <v>км</v>
          </cell>
          <cell r="I139">
            <v>1.4172800000000001</v>
          </cell>
          <cell r="O139">
            <v>8127.69</v>
          </cell>
          <cell r="R139">
            <v>0</v>
          </cell>
          <cell r="X139">
            <v>0</v>
          </cell>
          <cell r="Y139">
            <v>0</v>
          </cell>
          <cell r="AK139">
            <v>5734.71</v>
          </cell>
        </row>
        <row r="140">
          <cell r="O140">
            <v>69410.47</v>
          </cell>
          <cell r="R140">
            <v>0</v>
          </cell>
          <cell r="X140">
            <v>0</v>
          </cell>
          <cell r="Y140">
            <v>0</v>
          </cell>
          <cell r="AW140">
            <v>1</v>
          </cell>
          <cell r="BC140">
            <v>8.5399999999999991</v>
          </cell>
        </row>
        <row r="142">
          <cell r="G142" t="str">
            <v>Кабельная продукция</v>
          </cell>
        </row>
        <row r="172">
          <cell r="G172" t="str">
            <v>Автоматическая пожарная сигнализация (Общежитие).</v>
          </cell>
        </row>
        <row r="202">
          <cell r="G202" t="str">
            <v>Новая локальная смета</v>
          </cell>
        </row>
        <row r="232">
          <cell r="G232" t="str">
            <v>АПС БАЗА сигнальный_отрадное</v>
          </cell>
        </row>
        <row r="241">
          <cell r="F241">
            <v>95175.82</v>
          </cell>
          <cell r="P241">
            <v>688640.46</v>
          </cell>
        </row>
        <row r="246">
          <cell r="F246">
            <v>97.44</v>
          </cell>
          <cell r="P246">
            <v>3321.73</v>
          </cell>
        </row>
        <row r="247">
          <cell r="F247">
            <v>8779.99</v>
          </cell>
          <cell r="P247">
            <v>299309.86</v>
          </cell>
        </row>
        <row r="249">
          <cell r="F249">
            <v>0</v>
          </cell>
          <cell r="P249">
            <v>0</v>
          </cell>
        </row>
        <row r="250">
          <cell r="F250">
            <v>64563.46</v>
          </cell>
          <cell r="P250">
            <v>1011126.87</v>
          </cell>
        </row>
        <row r="251">
          <cell r="F251">
            <v>0</v>
          </cell>
          <cell r="P251">
            <v>0</v>
          </cell>
        </row>
        <row r="252">
          <cell r="F252">
            <v>0</v>
          </cell>
          <cell r="P252">
            <v>0</v>
          </cell>
        </row>
        <row r="254">
          <cell r="F254">
            <v>699.68489999999997</v>
          </cell>
        </row>
        <row r="261">
          <cell r="F261">
            <v>159739.28</v>
          </cell>
          <cell r="H261" t="str">
            <v>Итого</v>
          </cell>
          <cell r="P261">
            <v>1699767.33</v>
          </cell>
        </row>
        <row r="262">
          <cell r="F262">
            <v>31947.86</v>
          </cell>
          <cell r="H262" t="str">
            <v>НДС 20%</v>
          </cell>
          <cell r="P262">
            <v>339953.47</v>
          </cell>
        </row>
        <row r="263">
          <cell r="F263">
            <v>191687.14</v>
          </cell>
          <cell r="H263" t="str">
            <v>Всего</v>
          </cell>
          <cell r="P263">
            <v>2039720.8</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Смета по ТСН-2001(с доп.67"/>
      <sheetName val="Source"/>
      <sheetName val="SourceObSm"/>
      <sheetName val="SmtRes"/>
      <sheetName val="EtalonRes"/>
      <sheetName val="SrcKA"/>
    </sheetNames>
    <sheetDataSet>
      <sheetData sheetId="0"/>
      <sheetData sheetId="1">
        <row r="1">
          <cell r="B1" t="str">
            <v>Smeta.RU  (495) 974-1589</v>
          </cell>
        </row>
        <row r="12">
          <cell r="J12" t="str">
            <v/>
          </cell>
          <cell r="AH12" t="str">
            <v/>
          </cell>
          <cell r="AL12" t="str">
            <v/>
          </cell>
        </row>
        <row r="20">
          <cell r="G20" t="str">
            <v>Новая локальная смета</v>
          </cell>
        </row>
        <row r="24">
          <cell r="G24" t="str">
            <v>Этаж № 1</v>
          </cell>
        </row>
        <row r="28">
          <cell r="G28" t="str">
            <v>Ремонт спальных комнат</v>
          </cell>
        </row>
        <row r="32">
          <cell r="F32" t="str">
            <v>3.11-29-1</v>
          </cell>
          <cell r="H32" t="str">
            <v>100 м плинтусов</v>
          </cell>
          <cell r="I32">
            <v>2.0699000000000001</v>
          </cell>
          <cell r="Q32">
            <v>4.12</v>
          </cell>
          <cell r="R32">
            <v>0.63</v>
          </cell>
          <cell r="S32">
            <v>190.55</v>
          </cell>
          <cell r="U32">
            <v>14.886720800000001</v>
          </cell>
          <cell r="X32">
            <v>198.17</v>
          </cell>
          <cell r="Y32">
            <v>133.38999999999999</v>
          </cell>
          <cell r="AM32">
            <v>2.4900000000000002</v>
          </cell>
          <cell r="AN32">
            <v>0.38</v>
          </cell>
          <cell r="AO32">
            <v>115.07</v>
          </cell>
          <cell r="AQ32">
            <v>8.99</v>
          </cell>
          <cell r="DE32" t="str">
            <v>)*0,8</v>
          </cell>
          <cell r="DF32" t="str">
            <v>)*0,8</v>
          </cell>
          <cell r="DG32" t="str">
            <v>)*0,8</v>
          </cell>
          <cell r="DI32" t="str">
            <v>)*0,8</v>
          </cell>
        </row>
        <row r="33">
          <cell r="Q33">
            <v>52.45</v>
          </cell>
          <cell r="R33">
            <v>21.48</v>
          </cell>
          <cell r="S33">
            <v>6495.85</v>
          </cell>
          <cell r="X33">
            <v>5651.39</v>
          </cell>
          <cell r="Y33">
            <v>2663.3</v>
          </cell>
          <cell r="AV33">
            <v>1</v>
          </cell>
          <cell r="BA33">
            <v>34.090000000000003</v>
          </cell>
          <cell r="BB33">
            <v>12.73</v>
          </cell>
          <cell r="BS33">
            <v>34.090000000000003</v>
          </cell>
          <cell r="BZ33">
            <v>87</v>
          </cell>
          <cell r="CA33">
            <v>41</v>
          </cell>
          <cell r="DN33">
            <v>104</v>
          </cell>
          <cell r="DO33">
            <v>70</v>
          </cell>
        </row>
        <row r="34">
          <cell r="F34" t="str">
            <v>9999990001</v>
          </cell>
          <cell r="H34" t="str">
            <v>т</v>
          </cell>
          <cell r="I34">
            <v>7.6586000000000001E-2</v>
          </cell>
          <cell r="O34">
            <v>0</v>
          </cell>
          <cell r="R34">
            <v>0</v>
          </cell>
          <cell r="X34">
            <v>0</v>
          </cell>
          <cell r="Y34">
            <v>0</v>
          </cell>
          <cell r="AK34">
            <v>0</v>
          </cell>
        </row>
        <row r="35">
          <cell r="O35">
            <v>0</v>
          </cell>
          <cell r="R35">
            <v>0</v>
          </cell>
          <cell r="X35">
            <v>0</v>
          </cell>
          <cell r="Y35">
            <v>0</v>
          </cell>
          <cell r="AW35">
            <v>1</v>
          </cell>
          <cell r="BC35">
            <v>9.64</v>
          </cell>
        </row>
        <row r="36">
          <cell r="F36" t="str">
            <v>6.57-2-5</v>
          </cell>
          <cell r="H36" t="str">
            <v>100 м2 покрытия</v>
          </cell>
          <cell r="I36">
            <v>2.0990000000000002</v>
          </cell>
          <cell r="R36">
            <v>0</v>
          </cell>
          <cell r="S36">
            <v>244.34</v>
          </cell>
          <cell r="U36">
            <v>23.907610000000002</v>
          </cell>
          <cell r="X36">
            <v>195.47</v>
          </cell>
          <cell r="Y36">
            <v>134.38999999999999</v>
          </cell>
          <cell r="AO36">
            <v>116.41</v>
          </cell>
          <cell r="AQ36">
            <v>11.39</v>
          </cell>
          <cell r="DG36" t="str">
            <v/>
          </cell>
          <cell r="DI36" t="str">
            <v/>
          </cell>
        </row>
        <row r="37">
          <cell r="R37">
            <v>0</v>
          </cell>
          <cell r="S37">
            <v>8329.5499999999993</v>
          </cell>
          <cell r="X37">
            <v>5830.69</v>
          </cell>
          <cell r="Y37">
            <v>3415.12</v>
          </cell>
          <cell r="AV37">
            <v>1</v>
          </cell>
          <cell r="BA37">
            <v>34.090000000000003</v>
          </cell>
          <cell r="BZ37">
            <v>70</v>
          </cell>
          <cell r="CA37">
            <v>41</v>
          </cell>
          <cell r="DN37">
            <v>80</v>
          </cell>
          <cell r="DO37">
            <v>55</v>
          </cell>
        </row>
        <row r="38">
          <cell r="F38" t="str">
            <v>9999990001</v>
          </cell>
          <cell r="H38" t="str">
            <v>т</v>
          </cell>
          <cell r="I38">
            <v>0.27496999999999999</v>
          </cell>
          <cell r="O38">
            <v>0</v>
          </cell>
          <cell r="R38">
            <v>0</v>
          </cell>
          <cell r="X38">
            <v>0</v>
          </cell>
          <cell r="Y38">
            <v>0</v>
          </cell>
          <cell r="AK38">
            <v>0</v>
          </cell>
        </row>
        <row r="39">
          <cell r="O39">
            <v>0</v>
          </cell>
          <cell r="R39">
            <v>0</v>
          </cell>
          <cell r="X39">
            <v>0</v>
          </cell>
          <cell r="Y39">
            <v>0</v>
          </cell>
          <cell r="AW39">
            <v>1</v>
          </cell>
          <cell r="BC39">
            <v>9.64</v>
          </cell>
        </row>
        <row r="40">
          <cell r="F40" t="str">
            <v>6.57-2-12</v>
          </cell>
          <cell r="H40" t="str">
            <v>100 м2 покрытия</v>
          </cell>
          <cell r="I40">
            <v>2.0990000000000002</v>
          </cell>
          <cell r="R40">
            <v>0</v>
          </cell>
          <cell r="S40">
            <v>237.9</v>
          </cell>
          <cell r="U40">
            <v>23.277910000000002</v>
          </cell>
          <cell r="X40">
            <v>190.32</v>
          </cell>
          <cell r="Y40">
            <v>130.85</v>
          </cell>
          <cell r="AO40">
            <v>113.34</v>
          </cell>
          <cell r="AQ40">
            <v>11.09</v>
          </cell>
          <cell r="DG40" t="str">
            <v/>
          </cell>
          <cell r="DI40" t="str">
            <v/>
          </cell>
        </row>
        <row r="41">
          <cell r="R41">
            <v>0</v>
          </cell>
          <cell r="S41">
            <v>8110.01</v>
          </cell>
          <cell r="X41">
            <v>5677.01</v>
          </cell>
          <cell r="Y41">
            <v>3325.1</v>
          </cell>
          <cell r="AV41">
            <v>1</v>
          </cell>
          <cell r="BA41">
            <v>34.090000000000003</v>
          </cell>
          <cell r="BZ41">
            <v>70</v>
          </cell>
          <cell r="CA41">
            <v>41</v>
          </cell>
          <cell r="DN41">
            <v>80</v>
          </cell>
          <cell r="DO41">
            <v>55</v>
          </cell>
        </row>
        <row r="42">
          <cell r="F42" t="str">
            <v>9999990001</v>
          </cell>
          <cell r="H42" t="str">
            <v>т</v>
          </cell>
          <cell r="I42">
            <v>0.39881</v>
          </cell>
          <cell r="O42">
            <v>0</v>
          </cell>
          <cell r="R42">
            <v>0</v>
          </cell>
          <cell r="X42">
            <v>0</v>
          </cell>
          <cell r="Y42">
            <v>0</v>
          </cell>
          <cell r="AK42">
            <v>0</v>
          </cell>
        </row>
        <row r="43">
          <cell r="O43">
            <v>0</v>
          </cell>
          <cell r="R43">
            <v>0</v>
          </cell>
          <cell r="X43">
            <v>0</v>
          </cell>
          <cell r="Y43">
            <v>0</v>
          </cell>
          <cell r="AW43">
            <v>1</v>
          </cell>
          <cell r="BC43">
            <v>9.64</v>
          </cell>
        </row>
        <row r="44">
          <cell r="F44" t="str">
            <v>3.11-8-1</v>
          </cell>
          <cell r="H44" t="str">
            <v>100 м2 изолируемой поверхности</v>
          </cell>
          <cell r="I44">
            <v>2.0990000000000002</v>
          </cell>
          <cell r="Q44">
            <v>125.59</v>
          </cell>
          <cell r="R44">
            <v>19.079999999999998</v>
          </cell>
          <cell r="S44">
            <v>509.49</v>
          </cell>
          <cell r="U44">
            <v>43.323360000000008</v>
          </cell>
          <cell r="X44">
            <v>529.87</v>
          </cell>
          <cell r="Y44">
            <v>356.64</v>
          </cell>
          <cell r="AM44">
            <v>74.790000000000006</v>
          </cell>
          <cell r="AN44">
            <v>11.36</v>
          </cell>
          <cell r="AO44">
            <v>303.41000000000003</v>
          </cell>
          <cell r="AQ44">
            <v>25.8</v>
          </cell>
          <cell r="DE44" t="str">
            <v>)*0,8</v>
          </cell>
          <cell r="DF44" t="str">
            <v>)*0,8</v>
          </cell>
          <cell r="DG44" t="str">
            <v>)*0,8</v>
          </cell>
          <cell r="DI44" t="str">
            <v>)*0,8</v>
          </cell>
        </row>
        <row r="45">
          <cell r="Q45">
            <v>1597.5</v>
          </cell>
          <cell r="R45">
            <v>650.44000000000005</v>
          </cell>
          <cell r="S45">
            <v>17368.509999999998</v>
          </cell>
          <cell r="X45">
            <v>15110.6</v>
          </cell>
          <cell r="Y45">
            <v>7121.09</v>
          </cell>
          <cell r="AV45">
            <v>1</v>
          </cell>
          <cell r="BA45">
            <v>34.090000000000003</v>
          </cell>
          <cell r="BB45">
            <v>12.72</v>
          </cell>
          <cell r="BS45">
            <v>34.090000000000003</v>
          </cell>
          <cell r="BZ45">
            <v>87</v>
          </cell>
          <cell r="CA45">
            <v>41</v>
          </cell>
          <cell r="DN45">
            <v>104</v>
          </cell>
          <cell r="DO45">
            <v>70</v>
          </cell>
        </row>
        <row r="46">
          <cell r="F46" t="str">
            <v>9999990001</v>
          </cell>
          <cell r="H46" t="str">
            <v>т</v>
          </cell>
          <cell r="I46">
            <v>3.022E-2</v>
          </cell>
          <cell r="O46">
            <v>0</v>
          </cell>
          <cell r="R46">
            <v>0</v>
          </cell>
          <cell r="X46">
            <v>0</v>
          </cell>
          <cell r="Y46">
            <v>0</v>
          </cell>
          <cell r="AK46">
            <v>0</v>
          </cell>
        </row>
        <row r="47">
          <cell r="O47">
            <v>0</v>
          </cell>
          <cell r="R47">
            <v>0</v>
          </cell>
          <cell r="X47">
            <v>0</v>
          </cell>
          <cell r="Y47">
            <v>0</v>
          </cell>
          <cell r="AW47">
            <v>1</v>
          </cell>
          <cell r="BC47">
            <v>9.64</v>
          </cell>
        </row>
        <row r="48">
          <cell r="F48" t="str">
            <v>6.61-33-1</v>
          </cell>
          <cell r="H48" t="str">
            <v>100 м2</v>
          </cell>
          <cell r="I48">
            <v>2.0990000000000002</v>
          </cell>
          <cell r="Q48">
            <v>1.99</v>
          </cell>
          <cell r="R48">
            <v>1.05</v>
          </cell>
          <cell r="S48">
            <v>388.99</v>
          </cell>
          <cell r="U48">
            <v>39.251300000000001</v>
          </cell>
          <cell r="X48">
            <v>311.19</v>
          </cell>
          <cell r="Y48">
            <v>213.94</v>
          </cell>
          <cell r="AM48">
            <v>0.95</v>
          </cell>
          <cell r="AN48">
            <v>0.5</v>
          </cell>
          <cell r="AO48">
            <v>185.32</v>
          </cell>
          <cell r="AQ48">
            <v>18.7</v>
          </cell>
          <cell r="DE48" t="str">
            <v/>
          </cell>
          <cell r="DF48" t="str">
            <v/>
          </cell>
          <cell r="DG48" t="str">
            <v/>
          </cell>
          <cell r="DI48" t="str">
            <v/>
          </cell>
        </row>
        <row r="49">
          <cell r="Q49">
            <v>44.5</v>
          </cell>
          <cell r="R49">
            <v>35.79</v>
          </cell>
          <cell r="S49">
            <v>13260.67</v>
          </cell>
          <cell r="X49">
            <v>9282.4699999999993</v>
          </cell>
          <cell r="Y49">
            <v>5436.87</v>
          </cell>
          <cell r="AV49">
            <v>1</v>
          </cell>
          <cell r="BA49">
            <v>34.090000000000003</v>
          </cell>
          <cell r="BB49">
            <v>22.36</v>
          </cell>
          <cell r="BS49">
            <v>34.090000000000003</v>
          </cell>
          <cell r="BZ49">
            <v>70</v>
          </cell>
          <cell r="CA49">
            <v>41</v>
          </cell>
          <cell r="DN49">
            <v>80</v>
          </cell>
          <cell r="DO49">
            <v>55</v>
          </cell>
        </row>
        <row r="50">
          <cell r="F50" t="str">
            <v>9999990001</v>
          </cell>
          <cell r="H50" t="str">
            <v>т</v>
          </cell>
          <cell r="I50">
            <v>2.3519999999999999</v>
          </cell>
          <cell r="O50">
            <v>0</v>
          </cell>
          <cell r="R50">
            <v>0</v>
          </cell>
          <cell r="X50">
            <v>0</v>
          </cell>
          <cell r="Y50">
            <v>0</v>
          </cell>
          <cell r="AK50">
            <v>0</v>
          </cell>
        </row>
        <row r="51">
          <cell r="O51">
            <v>0</v>
          </cell>
          <cell r="R51">
            <v>0</v>
          </cell>
          <cell r="X51">
            <v>0</v>
          </cell>
          <cell r="Y51">
            <v>0</v>
          </cell>
          <cell r="AW51">
            <v>1</v>
          </cell>
          <cell r="BC51">
            <v>9.64</v>
          </cell>
        </row>
        <row r="52">
          <cell r="F52" t="str">
            <v>3.9-35-1</v>
          </cell>
          <cell r="H52" t="str">
            <v>1 Т</v>
          </cell>
          <cell r="I52">
            <v>0.37781999999999999</v>
          </cell>
          <cell r="P52">
            <v>4.8899999999999997</v>
          </cell>
          <cell r="Q52">
            <v>11.94</v>
          </cell>
          <cell r="R52">
            <v>0</v>
          </cell>
          <cell r="S52">
            <v>347.11</v>
          </cell>
          <cell r="U52">
            <v>26.296271999999998</v>
          </cell>
          <cell r="X52">
            <v>295.04000000000002</v>
          </cell>
          <cell r="Y52">
            <v>242.98</v>
          </cell>
          <cell r="AL52">
            <v>21.58</v>
          </cell>
          <cell r="AM52">
            <v>52.66</v>
          </cell>
          <cell r="AO52">
            <v>1531.2</v>
          </cell>
          <cell r="AQ52">
            <v>116</v>
          </cell>
          <cell r="DD52" t="str">
            <v>)*0,6</v>
          </cell>
          <cell r="DE52" t="str">
            <v>)*0,6</v>
          </cell>
          <cell r="DG52" t="str">
            <v>)*0,6</v>
          </cell>
          <cell r="DI52" t="str">
            <v>)*0,6</v>
          </cell>
        </row>
        <row r="53">
          <cell r="P53">
            <v>104.01</v>
          </cell>
          <cell r="Q53">
            <v>105.55</v>
          </cell>
          <cell r="R53">
            <v>0</v>
          </cell>
          <cell r="S53">
            <v>11832.98</v>
          </cell>
          <cell r="X53">
            <v>8283.09</v>
          </cell>
          <cell r="Y53">
            <v>4851.5200000000004</v>
          </cell>
          <cell r="AV53">
            <v>1</v>
          </cell>
          <cell r="AW53">
            <v>1</v>
          </cell>
          <cell r="BA53">
            <v>34.090000000000003</v>
          </cell>
          <cell r="BB53">
            <v>8.84</v>
          </cell>
          <cell r="BC53">
            <v>21.27</v>
          </cell>
          <cell r="BZ53">
            <v>70</v>
          </cell>
          <cell r="CA53">
            <v>41</v>
          </cell>
          <cell r="DN53">
            <v>85</v>
          </cell>
          <cell r="DO53">
            <v>70</v>
          </cell>
        </row>
        <row r="54">
          <cell r="F54" t="str">
            <v>9999990001</v>
          </cell>
          <cell r="H54" t="str">
            <v>т</v>
          </cell>
          <cell r="I54">
            <v>0.22669199999999998</v>
          </cell>
          <cell r="O54">
            <v>0</v>
          </cell>
          <cell r="R54">
            <v>0</v>
          </cell>
          <cell r="X54">
            <v>0</v>
          </cell>
          <cell r="Y54">
            <v>0</v>
          </cell>
          <cell r="AK54">
            <v>0</v>
          </cell>
        </row>
        <row r="55">
          <cell r="O55">
            <v>0</v>
          </cell>
          <cell r="R55">
            <v>0</v>
          </cell>
          <cell r="X55">
            <v>0</v>
          </cell>
          <cell r="Y55">
            <v>0</v>
          </cell>
          <cell r="AW55">
            <v>1</v>
          </cell>
          <cell r="BC55">
            <v>9.64</v>
          </cell>
        </row>
        <row r="56">
          <cell r="F56" t="str">
            <v>3.15-145-1</v>
          </cell>
          <cell r="H56" t="str">
            <v>100 м2 облицовки</v>
          </cell>
          <cell r="I56">
            <v>5.0709999999999997</v>
          </cell>
          <cell r="Q56">
            <v>93.55</v>
          </cell>
          <cell r="R56">
            <v>7.18</v>
          </cell>
          <cell r="S56">
            <v>2425.52</v>
          </cell>
          <cell r="U56">
            <v>201.62296000000001</v>
          </cell>
          <cell r="X56">
            <v>2425.52</v>
          </cell>
          <cell r="Y56">
            <v>1552.33</v>
          </cell>
          <cell r="AM56">
            <v>23.06</v>
          </cell>
          <cell r="AN56">
            <v>1.77</v>
          </cell>
          <cell r="AO56">
            <v>597.89</v>
          </cell>
          <cell r="AQ56">
            <v>49.7</v>
          </cell>
          <cell r="DE56" t="str">
            <v>)*0,8</v>
          </cell>
          <cell r="DF56" t="str">
            <v>)*0,8</v>
          </cell>
          <cell r="DG56" t="str">
            <v>)*0,8</v>
          </cell>
          <cell r="DI56" t="str">
            <v>)*0,8</v>
          </cell>
        </row>
        <row r="57">
          <cell r="Q57">
            <v>996.31</v>
          </cell>
          <cell r="R57">
            <v>244.77</v>
          </cell>
          <cell r="S57">
            <v>82685.98</v>
          </cell>
          <cell r="X57">
            <v>68629.36</v>
          </cell>
          <cell r="Y57">
            <v>33901.25</v>
          </cell>
          <cell r="AV57">
            <v>1</v>
          </cell>
          <cell r="BA57">
            <v>34.090000000000003</v>
          </cell>
          <cell r="BB57">
            <v>10.65</v>
          </cell>
          <cell r="BS57">
            <v>34.090000000000003</v>
          </cell>
          <cell r="BZ57">
            <v>83</v>
          </cell>
          <cell r="CA57">
            <v>41</v>
          </cell>
          <cell r="DN57">
            <v>100</v>
          </cell>
          <cell r="DO57">
            <v>64</v>
          </cell>
        </row>
        <row r="58">
          <cell r="F58" t="str">
            <v>9999990001</v>
          </cell>
          <cell r="H58" t="str">
            <v>т</v>
          </cell>
          <cell r="I58">
            <v>0.60851999999999995</v>
          </cell>
          <cell r="O58">
            <v>0</v>
          </cell>
          <cell r="R58">
            <v>0</v>
          </cell>
          <cell r="X58">
            <v>0</v>
          </cell>
          <cell r="Y58">
            <v>0</v>
          </cell>
          <cell r="AK58">
            <v>0</v>
          </cell>
        </row>
        <row r="59">
          <cell r="O59">
            <v>0</v>
          </cell>
          <cell r="R59">
            <v>0</v>
          </cell>
          <cell r="X59">
            <v>0</v>
          </cell>
          <cell r="Y59">
            <v>0</v>
          </cell>
          <cell r="AW59">
            <v>1</v>
          </cell>
          <cell r="BC59">
            <v>9.64</v>
          </cell>
        </row>
        <row r="60">
          <cell r="F60" t="str">
            <v>6.55-1-4</v>
          </cell>
          <cell r="H60" t="str">
            <v>100 м2</v>
          </cell>
          <cell r="I60">
            <v>5.0709999999999997</v>
          </cell>
          <cell r="R60">
            <v>0</v>
          </cell>
          <cell r="S60">
            <v>6101.78</v>
          </cell>
          <cell r="U60">
            <v>615.72082</v>
          </cell>
          <cell r="X60">
            <v>4881.42</v>
          </cell>
          <cell r="Y60">
            <v>3355.98</v>
          </cell>
          <cell r="AO60">
            <v>1203.27</v>
          </cell>
          <cell r="AQ60">
            <v>121.42</v>
          </cell>
          <cell r="DG60" t="str">
            <v/>
          </cell>
          <cell r="DI60" t="str">
            <v/>
          </cell>
        </row>
        <row r="61">
          <cell r="R61">
            <v>0</v>
          </cell>
          <cell r="S61">
            <v>208009.68</v>
          </cell>
          <cell r="X61">
            <v>145606.78</v>
          </cell>
          <cell r="Y61">
            <v>85283.97</v>
          </cell>
          <cell r="AV61">
            <v>1</v>
          </cell>
          <cell r="BA61">
            <v>34.090000000000003</v>
          </cell>
          <cell r="BZ61">
            <v>70</v>
          </cell>
          <cell r="CA61">
            <v>41</v>
          </cell>
          <cell r="DN61">
            <v>80</v>
          </cell>
          <cell r="DO61">
            <v>55</v>
          </cell>
        </row>
        <row r="62">
          <cell r="F62" t="str">
            <v>9999990001</v>
          </cell>
          <cell r="H62" t="str">
            <v>т</v>
          </cell>
          <cell r="I62">
            <v>1.724</v>
          </cell>
          <cell r="O62">
            <v>0</v>
          </cell>
          <cell r="R62">
            <v>0</v>
          </cell>
          <cell r="X62">
            <v>0</v>
          </cell>
          <cell r="Y62">
            <v>0</v>
          </cell>
          <cell r="AK62">
            <v>0</v>
          </cell>
        </row>
        <row r="63">
          <cell r="O63">
            <v>0</v>
          </cell>
          <cell r="R63">
            <v>0</v>
          </cell>
          <cell r="X63">
            <v>0</v>
          </cell>
          <cell r="Y63">
            <v>0</v>
          </cell>
          <cell r="AW63">
            <v>1</v>
          </cell>
          <cell r="BC63">
            <v>9.64</v>
          </cell>
        </row>
        <row r="64">
          <cell r="F64" t="str">
            <v>6.68-13-1</v>
          </cell>
          <cell r="H64" t="str">
            <v>1 Т</v>
          </cell>
          <cell r="I64">
            <v>5.1226181999999998</v>
          </cell>
          <cell r="Q64">
            <v>45.39</v>
          </cell>
          <cell r="R64">
            <v>7.58</v>
          </cell>
          <cell r="X64">
            <v>0</v>
          </cell>
          <cell r="Y64">
            <v>0</v>
          </cell>
          <cell r="AM64">
            <v>8.86</v>
          </cell>
          <cell r="AN64">
            <v>1.48</v>
          </cell>
          <cell r="DE64" t="str">
            <v/>
          </cell>
          <cell r="DF64" t="str">
            <v/>
          </cell>
        </row>
        <row r="65">
          <cell r="Q65">
            <v>610.5</v>
          </cell>
          <cell r="R65">
            <v>258.39999999999998</v>
          </cell>
          <cell r="X65">
            <v>0</v>
          </cell>
          <cell r="Y65">
            <v>0</v>
          </cell>
          <cell r="AV65">
            <v>1</v>
          </cell>
          <cell r="BB65">
            <v>13.45</v>
          </cell>
          <cell r="BS65">
            <v>34.090000000000003</v>
          </cell>
        </row>
        <row r="66">
          <cell r="F66" t="str">
            <v>6.69-19-1</v>
          </cell>
          <cell r="H66" t="str">
            <v>1 Т</v>
          </cell>
          <cell r="I66">
            <v>0.56917980000000001</v>
          </cell>
          <cell r="R66">
            <v>0</v>
          </cell>
          <cell r="S66">
            <v>5.48</v>
          </cell>
          <cell r="U66">
            <v>0.58056339600000006</v>
          </cell>
          <cell r="X66">
            <v>4.99</v>
          </cell>
          <cell r="Y66">
            <v>3.84</v>
          </cell>
          <cell r="AO66">
            <v>9.6199999999999992</v>
          </cell>
          <cell r="AQ66">
            <v>1.02</v>
          </cell>
          <cell r="DG66" t="str">
            <v/>
          </cell>
          <cell r="DI66" t="str">
            <v/>
          </cell>
        </row>
        <row r="67">
          <cell r="R67">
            <v>0</v>
          </cell>
          <cell r="S67">
            <v>186.81</v>
          </cell>
          <cell r="X67">
            <v>140.11000000000001</v>
          </cell>
          <cell r="Y67">
            <v>76.59</v>
          </cell>
          <cell r="AV67">
            <v>1</v>
          </cell>
          <cell r="BA67">
            <v>34.090000000000003</v>
          </cell>
          <cell r="BZ67">
            <v>75</v>
          </cell>
          <cell r="CA67">
            <v>41</v>
          </cell>
          <cell r="DN67">
            <v>91</v>
          </cell>
          <cell r="DO67">
            <v>70</v>
          </cell>
        </row>
        <row r="68">
          <cell r="F68" t="str">
            <v>15.2-42-11</v>
          </cell>
          <cell r="H68" t="str">
            <v>т</v>
          </cell>
          <cell r="I68">
            <v>5.6917980000000004</v>
          </cell>
          <cell r="Q68">
            <v>266.77</v>
          </cell>
          <cell r="R68">
            <v>0</v>
          </cell>
          <cell r="X68">
            <v>0</v>
          </cell>
          <cell r="Y68">
            <v>0</v>
          </cell>
          <cell r="AM68">
            <v>46.87</v>
          </cell>
          <cell r="DE68" t="str">
            <v/>
          </cell>
        </row>
        <row r="69">
          <cell r="Q69">
            <v>3574.72</v>
          </cell>
          <cell r="R69">
            <v>0</v>
          </cell>
          <cell r="X69">
            <v>0</v>
          </cell>
          <cell r="Y69">
            <v>0</v>
          </cell>
          <cell r="AV69">
            <v>1</v>
          </cell>
          <cell r="BB69">
            <v>13.4</v>
          </cell>
        </row>
        <row r="70">
          <cell r="F70" t="str">
            <v>15.1-1500-01</v>
          </cell>
          <cell r="H70" t="str">
            <v>1 Т</v>
          </cell>
          <cell r="I70">
            <v>5.6917980000000004</v>
          </cell>
          <cell r="Q70">
            <v>180.26</v>
          </cell>
          <cell r="R70">
            <v>0</v>
          </cell>
          <cell r="X70">
            <v>0</v>
          </cell>
          <cell r="Y70">
            <v>0</v>
          </cell>
          <cell r="AM70">
            <v>31.67</v>
          </cell>
          <cell r="DE70" t="str">
            <v/>
          </cell>
        </row>
        <row r="71">
          <cell r="Q71">
            <v>7817.88</v>
          </cell>
          <cell r="R71">
            <v>0</v>
          </cell>
          <cell r="X71">
            <v>0</v>
          </cell>
          <cell r="Y71">
            <v>0</v>
          </cell>
          <cell r="AV71">
            <v>1</v>
          </cell>
          <cell r="BB71">
            <v>43.37</v>
          </cell>
        </row>
        <row r="72">
          <cell r="F72" t="str">
            <v>3.9-35-1</v>
          </cell>
          <cell r="H72" t="str">
            <v>1 Т</v>
          </cell>
          <cell r="I72">
            <v>0.37781999999999999</v>
          </cell>
          <cell r="P72">
            <v>8.15</v>
          </cell>
          <cell r="Q72">
            <v>24.87</v>
          </cell>
          <cell r="R72">
            <v>0</v>
          </cell>
          <cell r="S72">
            <v>665.3</v>
          </cell>
          <cell r="U72">
            <v>50.401187999999991</v>
          </cell>
          <cell r="X72">
            <v>565.51</v>
          </cell>
          <cell r="Y72">
            <v>465.71</v>
          </cell>
          <cell r="AL72">
            <v>21.58</v>
          </cell>
          <cell r="AM72">
            <v>52.66</v>
          </cell>
          <cell r="AO72">
            <v>1531.2</v>
          </cell>
          <cell r="AQ72">
            <v>116</v>
          </cell>
          <cell r="DD72" t="str">
            <v>)*1</v>
          </cell>
          <cell r="DE72" t="str">
            <v>)*1,25</v>
          </cell>
          <cell r="DG72" t="str">
            <v>)*1,15</v>
          </cell>
          <cell r="DI72" t="str">
            <v>)*1,15</v>
          </cell>
        </row>
        <row r="73">
          <cell r="P73">
            <v>173.35</v>
          </cell>
          <cell r="Q73">
            <v>219.85</v>
          </cell>
          <cell r="R73">
            <v>0</v>
          </cell>
          <cell r="S73">
            <v>22680.080000000002</v>
          </cell>
          <cell r="X73">
            <v>15876.06</v>
          </cell>
          <cell r="Y73">
            <v>9298.83</v>
          </cell>
          <cell r="AV73">
            <v>1</v>
          </cell>
          <cell r="AW73">
            <v>1</v>
          </cell>
          <cell r="BA73">
            <v>34.090000000000003</v>
          </cell>
          <cell r="BB73">
            <v>8.84</v>
          </cell>
          <cell r="BC73">
            <v>21.27</v>
          </cell>
          <cell r="BZ73">
            <v>70</v>
          </cell>
          <cell r="CA73">
            <v>41</v>
          </cell>
          <cell r="DN73">
            <v>85</v>
          </cell>
          <cell r="DO73">
            <v>70</v>
          </cell>
        </row>
        <row r="74">
          <cell r="F74" t="str">
            <v>1.1-1-2626</v>
          </cell>
          <cell r="H74" t="str">
            <v>т</v>
          </cell>
          <cell r="I74">
            <v>2.2669999999999999E-3</v>
          </cell>
          <cell r="O74">
            <v>85.79</v>
          </cell>
          <cell r="R74">
            <v>0</v>
          </cell>
          <cell r="X74">
            <v>0</v>
          </cell>
          <cell r="Y74">
            <v>0</v>
          </cell>
          <cell r="AK74">
            <v>37843.699999999997</v>
          </cell>
        </row>
        <row r="75">
          <cell r="O75">
            <v>411.79</v>
          </cell>
          <cell r="R75">
            <v>0</v>
          </cell>
          <cell r="X75">
            <v>0</v>
          </cell>
          <cell r="Y75">
            <v>0</v>
          </cell>
          <cell r="AW75">
            <v>1</v>
          </cell>
          <cell r="BC75">
            <v>4.8</v>
          </cell>
        </row>
        <row r="76">
          <cell r="F76" t="str">
            <v>1.6-1-269</v>
          </cell>
          <cell r="H76" t="str">
            <v>т</v>
          </cell>
          <cell r="I76">
            <v>0.37781999999999999</v>
          </cell>
          <cell r="O76">
            <v>4691.05</v>
          </cell>
          <cell r="R76">
            <v>0</v>
          </cell>
          <cell r="X76">
            <v>0</v>
          </cell>
          <cell r="Y76">
            <v>0</v>
          </cell>
          <cell r="AK76">
            <v>12416.1</v>
          </cell>
        </row>
        <row r="77">
          <cell r="O77">
            <v>50006.59</v>
          </cell>
          <cell r="R77">
            <v>0</v>
          </cell>
          <cell r="X77">
            <v>0</v>
          </cell>
          <cell r="Y77">
            <v>0</v>
          </cell>
          <cell r="AW77">
            <v>1</v>
          </cell>
          <cell r="BC77">
            <v>10.66</v>
          </cell>
        </row>
        <row r="78">
          <cell r="F78" t="str">
            <v>3.10-98-2</v>
          </cell>
          <cell r="H78" t="str">
            <v>100 м2</v>
          </cell>
          <cell r="I78">
            <v>2.0990000000000002</v>
          </cell>
          <cell r="P78">
            <v>18020.099999999999</v>
          </cell>
          <cell r="Q78">
            <v>137.56</v>
          </cell>
          <cell r="R78">
            <v>14.77</v>
          </cell>
          <cell r="S78">
            <v>3095.33</v>
          </cell>
          <cell r="U78">
            <v>260.52683050000002</v>
          </cell>
          <cell r="X78">
            <v>2816.75</v>
          </cell>
          <cell r="Y78">
            <v>2166.73</v>
          </cell>
          <cell r="AL78">
            <v>8585.09</v>
          </cell>
          <cell r="AM78">
            <v>52.43</v>
          </cell>
          <cell r="AN78">
            <v>5.63</v>
          </cell>
          <cell r="AO78">
            <v>1282.32</v>
          </cell>
          <cell r="AQ78">
            <v>107.93</v>
          </cell>
          <cell r="DD78" t="str">
            <v>)*1</v>
          </cell>
          <cell r="DE78" t="str">
            <v>)*1,25</v>
          </cell>
          <cell r="DF78" t="str">
            <v>)*1,25</v>
          </cell>
          <cell r="DG78" t="str">
            <v>)*1,15</v>
          </cell>
          <cell r="DI78" t="str">
            <v>)*1,15</v>
          </cell>
        </row>
        <row r="79">
          <cell r="P79">
            <v>65052.56</v>
          </cell>
          <cell r="Q79">
            <v>1599.82</v>
          </cell>
          <cell r="R79">
            <v>503.51</v>
          </cell>
          <cell r="S79">
            <v>105519.8</v>
          </cell>
          <cell r="X79">
            <v>79139.850000000006</v>
          </cell>
          <cell r="Y79">
            <v>43263.12</v>
          </cell>
          <cell r="AV79">
            <v>1</v>
          </cell>
          <cell r="AW79">
            <v>1</v>
          </cell>
          <cell r="BA79">
            <v>34.090000000000003</v>
          </cell>
          <cell r="BB79">
            <v>11.63</v>
          </cell>
          <cell r="BC79">
            <v>3.61</v>
          </cell>
          <cell r="BS79">
            <v>34.090000000000003</v>
          </cell>
          <cell r="BZ79">
            <v>75</v>
          </cell>
          <cell r="CA79">
            <v>41</v>
          </cell>
          <cell r="DN79">
            <v>91</v>
          </cell>
          <cell r="DO79">
            <v>70</v>
          </cell>
        </row>
        <row r="80">
          <cell r="F80" t="str">
            <v>1.1-1-3720</v>
          </cell>
          <cell r="H80" t="str">
            <v>м</v>
          </cell>
          <cell r="I80">
            <v>283.36500000000001</v>
          </cell>
          <cell r="O80">
            <v>283.37</v>
          </cell>
          <cell r="R80">
            <v>0</v>
          </cell>
          <cell r="X80">
            <v>0</v>
          </cell>
          <cell r="Y80">
            <v>0</v>
          </cell>
          <cell r="AK80">
            <v>1</v>
          </cell>
        </row>
        <row r="81">
          <cell r="O81">
            <v>2573</v>
          </cell>
          <cell r="R81">
            <v>0</v>
          </cell>
          <cell r="X81">
            <v>0</v>
          </cell>
          <cell r="Y81">
            <v>0</v>
          </cell>
          <cell r="AW81">
            <v>1</v>
          </cell>
          <cell r="BC81">
            <v>9.08</v>
          </cell>
        </row>
        <row r="82">
          <cell r="F82" t="str">
            <v>1.7-4-39</v>
          </cell>
          <cell r="H82" t="str">
            <v>100 шт.</v>
          </cell>
          <cell r="I82">
            <v>1.7001900000000001</v>
          </cell>
          <cell r="O82">
            <v>184.39</v>
          </cell>
          <cell r="R82">
            <v>0</v>
          </cell>
          <cell r="X82">
            <v>0</v>
          </cell>
          <cell r="Y82">
            <v>0</v>
          </cell>
          <cell r="AK82">
            <v>108.45</v>
          </cell>
        </row>
        <row r="83">
          <cell r="O83">
            <v>1047.3399999999999</v>
          </cell>
          <cell r="R83">
            <v>0</v>
          </cell>
          <cell r="X83">
            <v>0</v>
          </cell>
          <cell r="Y83">
            <v>0</v>
          </cell>
          <cell r="AW83">
            <v>1</v>
          </cell>
          <cell r="BC83">
            <v>5.68</v>
          </cell>
        </row>
        <row r="84">
          <cell r="F84" t="str">
            <v>1.1-1-569</v>
          </cell>
          <cell r="H84" t="str">
            <v>м2</v>
          </cell>
          <cell r="I84">
            <v>465.97800000000001</v>
          </cell>
          <cell r="O84">
            <v>19226.25</v>
          </cell>
          <cell r="R84">
            <v>0</v>
          </cell>
          <cell r="X84">
            <v>0</v>
          </cell>
          <cell r="Y84">
            <v>0</v>
          </cell>
          <cell r="AK84">
            <v>41.26</v>
          </cell>
        </row>
        <row r="85">
          <cell r="O85">
            <v>91324.69</v>
          </cell>
          <cell r="R85">
            <v>0</v>
          </cell>
          <cell r="X85">
            <v>0</v>
          </cell>
          <cell r="Y85">
            <v>0</v>
          </cell>
          <cell r="AW85">
            <v>1</v>
          </cell>
          <cell r="BC85">
            <v>4.75</v>
          </cell>
        </row>
        <row r="86">
          <cell r="F86" t="str">
            <v>3.15-176-4</v>
          </cell>
          <cell r="H86" t="str">
            <v>100 м2</v>
          </cell>
          <cell r="I86">
            <v>2.0990000000000002</v>
          </cell>
          <cell r="P86">
            <v>345.5</v>
          </cell>
          <cell r="Q86">
            <v>21.8</v>
          </cell>
          <cell r="R86">
            <v>3.31</v>
          </cell>
          <cell r="S86">
            <v>1120.44</v>
          </cell>
          <cell r="U86">
            <v>96.505722999999989</v>
          </cell>
          <cell r="X86">
            <v>1120.44</v>
          </cell>
          <cell r="Y86">
            <v>717.08</v>
          </cell>
          <cell r="AL86">
            <v>164.6</v>
          </cell>
          <cell r="AM86">
            <v>8.31</v>
          </cell>
          <cell r="AN86">
            <v>1.26</v>
          </cell>
          <cell r="AO86">
            <v>464.17</v>
          </cell>
          <cell r="AQ86">
            <v>39.979999999999997</v>
          </cell>
          <cell r="DD86" t="str">
            <v>)*1</v>
          </cell>
          <cell r="DE86" t="str">
            <v>)*1,25</v>
          </cell>
          <cell r="DF86" t="str">
            <v>)*1,25</v>
          </cell>
          <cell r="DG86" t="str">
            <v>)*1,15</v>
          </cell>
          <cell r="DI86" t="str">
            <v>)*1,15</v>
          </cell>
        </row>
        <row r="87">
          <cell r="P87">
            <v>811.93</v>
          </cell>
          <cell r="Q87">
            <v>277.3</v>
          </cell>
          <cell r="R87">
            <v>112.84</v>
          </cell>
          <cell r="S87">
            <v>38195.800000000003</v>
          </cell>
          <cell r="X87">
            <v>31702.51</v>
          </cell>
          <cell r="Y87">
            <v>15660.28</v>
          </cell>
          <cell r="AV87">
            <v>1</v>
          </cell>
          <cell r="AW87">
            <v>1</v>
          </cell>
          <cell r="BA87">
            <v>34.090000000000003</v>
          </cell>
          <cell r="BB87">
            <v>12.72</v>
          </cell>
          <cell r="BC87">
            <v>2.35</v>
          </cell>
          <cell r="BS87">
            <v>34.090000000000003</v>
          </cell>
          <cell r="BZ87">
            <v>83</v>
          </cell>
          <cell r="CA87">
            <v>41</v>
          </cell>
          <cell r="DN87">
            <v>100</v>
          </cell>
          <cell r="DO87">
            <v>64</v>
          </cell>
        </row>
        <row r="88">
          <cell r="F88" t="str">
            <v>1.1-1-2480</v>
          </cell>
          <cell r="H88" t="str">
            <v>т</v>
          </cell>
          <cell r="I88">
            <v>4.6177999999999997E-2</v>
          </cell>
          <cell r="O88">
            <v>3227.09</v>
          </cell>
          <cell r="R88">
            <v>0</v>
          </cell>
          <cell r="X88">
            <v>0</v>
          </cell>
          <cell r="Y88">
            <v>0</v>
          </cell>
          <cell r="AK88">
            <v>69883.649999999994</v>
          </cell>
        </row>
        <row r="89">
          <cell r="O89">
            <v>12198.4</v>
          </cell>
          <cell r="R89">
            <v>0</v>
          </cell>
          <cell r="X89">
            <v>0</v>
          </cell>
          <cell r="Y89">
            <v>0</v>
          </cell>
          <cell r="AW89">
            <v>1</v>
          </cell>
          <cell r="BC89">
            <v>3.78</v>
          </cell>
        </row>
        <row r="90">
          <cell r="F90" t="str">
            <v>1.1-1-3933</v>
          </cell>
          <cell r="H90" t="str">
            <v>кг</v>
          </cell>
          <cell r="I90">
            <v>69.266999999999996</v>
          </cell>
          <cell r="O90">
            <v>9894.7900000000009</v>
          </cell>
          <cell r="R90">
            <v>0</v>
          </cell>
          <cell r="X90">
            <v>0</v>
          </cell>
          <cell r="Y90">
            <v>0</v>
          </cell>
          <cell r="AK90">
            <v>142.85</v>
          </cell>
        </row>
        <row r="91">
          <cell r="O91">
            <v>46703.41</v>
          </cell>
          <cell r="R91">
            <v>0</v>
          </cell>
          <cell r="X91">
            <v>0</v>
          </cell>
          <cell r="Y91">
            <v>0</v>
          </cell>
          <cell r="AW91">
            <v>1</v>
          </cell>
          <cell r="BC91">
            <v>4.72</v>
          </cell>
        </row>
        <row r="92">
          <cell r="F92" t="str">
            <v>3.11-38-1</v>
          </cell>
          <cell r="H92" t="str">
            <v>100 м2</v>
          </cell>
          <cell r="I92">
            <v>2.0990000000000002</v>
          </cell>
          <cell r="Q92">
            <v>4.3600000000000003</v>
          </cell>
          <cell r="R92">
            <v>0.66</v>
          </cell>
          <cell r="S92">
            <v>93.01</v>
          </cell>
          <cell r="U92">
            <v>8.3277824999999996</v>
          </cell>
          <cell r="X92">
            <v>96.73</v>
          </cell>
          <cell r="Y92">
            <v>65.11</v>
          </cell>
          <cell r="AM92">
            <v>1.66</v>
          </cell>
          <cell r="AN92">
            <v>0.25</v>
          </cell>
          <cell r="AO92">
            <v>38.53</v>
          </cell>
          <cell r="AQ92">
            <v>3.45</v>
          </cell>
          <cell r="DE92" t="str">
            <v>)*1,25</v>
          </cell>
          <cell r="DF92" t="str">
            <v>)*1,25</v>
          </cell>
          <cell r="DG92" t="str">
            <v>)*1,15</v>
          </cell>
          <cell r="DI92" t="str">
            <v>)*1,15</v>
          </cell>
        </row>
        <row r="93">
          <cell r="Q93">
            <v>55.5</v>
          </cell>
          <cell r="R93">
            <v>22.5</v>
          </cell>
          <cell r="S93">
            <v>3170.71</v>
          </cell>
          <cell r="X93">
            <v>2758.52</v>
          </cell>
          <cell r="Y93">
            <v>1299.99</v>
          </cell>
          <cell r="AV93">
            <v>1</v>
          </cell>
          <cell r="BA93">
            <v>34.090000000000003</v>
          </cell>
          <cell r="BB93">
            <v>12.73</v>
          </cell>
          <cell r="BS93">
            <v>34.090000000000003</v>
          </cell>
          <cell r="BZ93">
            <v>87</v>
          </cell>
          <cell r="CA93">
            <v>41</v>
          </cell>
          <cell r="DN93">
            <v>104</v>
          </cell>
          <cell r="DO93">
            <v>70</v>
          </cell>
        </row>
        <row r="94">
          <cell r="F94" t="str">
            <v>1.1-1-2389</v>
          </cell>
          <cell r="H94" t="str">
            <v>м2</v>
          </cell>
          <cell r="I94">
            <v>256.91759999999999</v>
          </cell>
          <cell r="O94">
            <v>1109.8800000000001</v>
          </cell>
          <cell r="R94">
            <v>0</v>
          </cell>
          <cell r="X94">
            <v>0</v>
          </cell>
          <cell r="Y94">
            <v>0</v>
          </cell>
          <cell r="AK94">
            <v>4.32</v>
          </cell>
        </row>
        <row r="95">
          <cell r="O95">
            <v>6115.44</v>
          </cell>
          <cell r="R95">
            <v>0</v>
          </cell>
          <cell r="X95">
            <v>0</v>
          </cell>
          <cell r="Y95">
            <v>0</v>
          </cell>
          <cell r="AW95">
            <v>1</v>
          </cell>
          <cell r="BC95">
            <v>5.51</v>
          </cell>
        </row>
        <row r="96">
          <cell r="F96" t="str">
            <v>3.11-8-1</v>
          </cell>
          <cell r="H96" t="str">
            <v>100 м2 изолируемой поверхности</v>
          </cell>
          <cell r="I96">
            <v>2.0990000000000002</v>
          </cell>
          <cell r="Q96">
            <v>196.23</v>
          </cell>
          <cell r="R96">
            <v>29.81</v>
          </cell>
          <cell r="S96">
            <v>732.39</v>
          </cell>
          <cell r="U96">
            <v>62.277329999999999</v>
          </cell>
          <cell r="X96">
            <v>761.69</v>
          </cell>
          <cell r="Y96">
            <v>512.66999999999996</v>
          </cell>
          <cell r="AM96">
            <v>74.790000000000006</v>
          </cell>
          <cell r="AN96">
            <v>11.36</v>
          </cell>
          <cell r="AO96">
            <v>303.41000000000003</v>
          </cell>
          <cell r="AQ96">
            <v>25.8</v>
          </cell>
          <cell r="DE96" t="str">
            <v>)*1,25</v>
          </cell>
          <cell r="DF96" t="str">
            <v>)*1,25</v>
          </cell>
          <cell r="DG96" t="str">
            <v>)*1,15</v>
          </cell>
          <cell r="DI96" t="str">
            <v>)*1,15</v>
          </cell>
        </row>
        <row r="97">
          <cell r="Q97">
            <v>2496.0500000000002</v>
          </cell>
          <cell r="R97">
            <v>1016.22</v>
          </cell>
          <cell r="S97">
            <v>24967.18</v>
          </cell>
          <cell r="X97">
            <v>21721.45</v>
          </cell>
          <cell r="Y97">
            <v>10236.540000000001</v>
          </cell>
          <cell r="AV97">
            <v>1</v>
          </cell>
          <cell r="BA97">
            <v>34.090000000000003</v>
          </cell>
          <cell r="BB97">
            <v>12.72</v>
          </cell>
          <cell r="BS97">
            <v>34.090000000000003</v>
          </cell>
          <cell r="BZ97">
            <v>87</v>
          </cell>
          <cell r="CA97">
            <v>41</v>
          </cell>
          <cell r="DN97">
            <v>104</v>
          </cell>
          <cell r="DO97">
            <v>70</v>
          </cell>
        </row>
        <row r="98">
          <cell r="F98" t="str">
            <v>1.1-1-894</v>
          </cell>
          <cell r="H98" t="str">
            <v>м3</v>
          </cell>
          <cell r="I98">
            <v>10.494999999999999</v>
          </cell>
          <cell r="O98">
            <v>18162.23</v>
          </cell>
          <cell r="R98">
            <v>0</v>
          </cell>
          <cell r="X98">
            <v>0</v>
          </cell>
          <cell r="Y98">
            <v>0</v>
          </cell>
          <cell r="AK98">
            <v>1730.56</v>
          </cell>
        </row>
        <row r="99">
          <cell r="O99">
            <v>130768.06</v>
          </cell>
          <cell r="R99">
            <v>0</v>
          </cell>
          <cell r="X99">
            <v>0</v>
          </cell>
          <cell r="Y99">
            <v>0</v>
          </cell>
          <cell r="AW99">
            <v>1</v>
          </cell>
          <cell r="BC99">
            <v>7.2</v>
          </cell>
        </row>
        <row r="100">
          <cell r="F100" t="str">
            <v>3.11-38-1</v>
          </cell>
          <cell r="H100" t="str">
            <v>100 м2</v>
          </cell>
          <cell r="I100">
            <v>2.0990000000000002</v>
          </cell>
          <cell r="Q100">
            <v>4.3600000000000003</v>
          </cell>
          <cell r="R100">
            <v>0.66</v>
          </cell>
          <cell r="S100">
            <v>93.01</v>
          </cell>
          <cell r="U100">
            <v>8.3277824999999996</v>
          </cell>
          <cell r="X100">
            <v>96.73</v>
          </cell>
          <cell r="Y100">
            <v>65.11</v>
          </cell>
          <cell r="AM100">
            <v>1.66</v>
          </cell>
          <cell r="AN100">
            <v>0.25</v>
          </cell>
          <cell r="AO100">
            <v>38.53</v>
          </cell>
          <cell r="AQ100">
            <v>3.45</v>
          </cell>
          <cell r="DE100" t="str">
            <v>)*1,25</v>
          </cell>
          <cell r="DF100" t="str">
            <v>)*1,25</v>
          </cell>
          <cell r="DG100" t="str">
            <v>)*1,15</v>
          </cell>
          <cell r="DI100" t="str">
            <v>)*1,15</v>
          </cell>
        </row>
        <row r="101">
          <cell r="Q101">
            <v>55.5</v>
          </cell>
          <cell r="R101">
            <v>22.5</v>
          </cell>
          <cell r="S101">
            <v>3170.71</v>
          </cell>
          <cell r="X101">
            <v>2758.52</v>
          </cell>
          <cell r="Y101">
            <v>1299.99</v>
          </cell>
          <cell r="AV101">
            <v>1</v>
          </cell>
          <cell r="BA101">
            <v>34.090000000000003</v>
          </cell>
          <cell r="BB101">
            <v>12.73</v>
          </cell>
          <cell r="BS101">
            <v>34.090000000000003</v>
          </cell>
          <cell r="BZ101">
            <v>87</v>
          </cell>
          <cell r="CA101">
            <v>41</v>
          </cell>
          <cell r="DN101">
            <v>104</v>
          </cell>
          <cell r="DO101">
            <v>70</v>
          </cell>
        </row>
        <row r="102">
          <cell r="F102" t="str">
            <v>1.1-1-2389</v>
          </cell>
          <cell r="H102" t="str">
            <v>м2</v>
          </cell>
          <cell r="I102">
            <v>256.91759999999999</v>
          </cell>
          <cell r="O102">
            <v>1109.8800000000001</v>
          </cell>
          <cell r="R102">
            <v>0</v>
          </cell>
          <cell r="X102">
            <v>0</v>
          </cell>
          <cell r="Y102">
            <v>0</v>
          </cell>
          <cell r="AK102">
            <v>4.32</v>
          </cell>
        </row>
        <row r="103">
          <cell r="O103">
            <v>6115.44</v>
          </cell>
          <cell r="R103">
            <v>0</v>
          </cell>
          <cell r="X103">
            <v>0</v>
          </cell>
          <cell r="Y103">
            <v>0</v>
          </cell>
          <cell r="AW103">
            <v>1</v>
          </cell>
          <cell r="BC103">
            <v>5.51</v>
          </cell>
        </row>
        <row r="104">
          <cell r="F104" t="str">
            <v>3.11-45-1</v>
          </cell>
          <cell r="H104" t="str">
            <v>100 м2</v>
          </cell>
          <cell r="I104">
            <v>2.0990000000000002</v>
          </cell>
          <cell r="P104">
            <v>227.74</v>
          </cell>
          <cell r="Q104">
            <v>114</v>
          </cell>
          <cell r="R104">
            <v>1.99</v>
          </cell>
          <cell r="S104">
            <v>2426.52</v>
          </cell>
          <cell r="U104">
            <v>200.44610400000002</v>
          </cell>
          <cell r="X104">
            <v>2523.58</v>
          </cell>
          <cell r="Y104">
            <v>1698.56</v>
          </cell>
          <cell r="AL104">
            <v>108.5</v>
          </cell>
          <cell r="AM104">
            <v>43.45</v>
          </cell>
          <cell r="AN104">
            <v>0.76</v>
          </cell>
          <cell r="AO104">
            <v>1005.25</v>
          </cell>
          <cell r="AQ104">
            <v>83.04</v>
          </cell>
          <cell r="DD104" t="str">
            <v>)*1</v>
          </cell>
          <cell r="DE104" t="str">
            <v>)*1,25</v>
          </cell>
          <cell r="DF104" t="str">
            <v>)*1,25</v>
          </cell>
          <cell r="DG104" t="str">
            <v>)*1,15</v>
          </cell>
          <cell r="DI104" t="str">
            <v>)*1,15</v>
          </cell>
        </row>
        <row r="105">
          <cell r="P105">
            <v>3063.1</v>
          </cell>
          <cell r="Q105">
            <v>1056.78</v>
          </cell>
          <cell r="R105">
            <v>67.84</v>
          </cell>
          <cell r="S105">
            <v>82720.070000000007</v>
          </cell>
          <cell r="X105">
            <v>71966.460000000006</v>
          </cell>
          <cell r="Y105">
            <v>33915.230000000003</v>
          </cell>
          <cell r="AV105">
            <v>1</v>
          </cell>
          <cell r="AW105">
            <v>1</v>
          </cell>
          <cell r="BA105">
            <v>34.090000000000003</v>
          </cell>
          <cell r="BB105">
            <v>9.27</v>
          </cell>
          <cell r="BC105">
            <v>13.45</v>
          </cell>
          <cell r="BS105">
            <v>34.090000000000003</v>
          </cell>
          <cell r="BZ105">
            <v>87</v>
          </cell>
          <cell r="CA105">
            <v>41</v>
          </cell>
          <cell r="DN105">
            <v>104</v>
          </cell>
          <cell r="DO105">
            <v>70</v>
          </cell>
        </row>
        <row r="106">
          <cell r="F106" t="str">
            <v>1.1-1-3383</v>
          </cell>
          <cell r="H106" t="str">
            <v>100 шт.</v>
          </cell>
          <cell r="I106">
            <v>31.904800000000002</v>
          </cell>
          <cell r="O106">
            <v>3029.04</v>
          </cell>
          <cell r="R106">
            <v>0</v>
          </cell>
          <cell r="X106">
            <v>0</v>
          </cell>
          <cell r="Y106">
            <v>0</v>
          </cell>
          <cell r="AK106">
            <v>94.94</v>
          </cell>
        </row>
        <row r="107">
          <cell r="O107">
            <v>14266.78</v>
          </cell>
          <cell r="R107">
            <v>0</v>
          </cell>
          <cell r="X107">
            <v>0</v>
          </cell>
          <cell r="Y107">
            <v>0</v>
          </cell>
          <cell r="AW107">
            <v>1</v>
          </cell>
          <cell r="BC107">
            <v>4.71</v>
          </cell>
        </row>
        <row r="108">
          <cell r="F108" t="str">
            <v>1.1-1-394</v>
          </cell>
          <cell r="H108" t="str">
            <v>кг</v>
          </cell>
          <cell r="I108">
            <v>167.92</v>
          </cell>
          <cell r="O108">
            <v>1677.52</v>
          </cell>
          <cell r="R108">
            <v>0</v>
          </cell>
          <cell r="X108">
            <v>0</v>
          </cell>
          <cell r="Y108">
            <v>0</v>
          </cell>
          <cell r="AK108">
            <v>9.99</v>
          </cell>
        </row>
        <row r="109">
          <cell r="O109">
            <v>15919.66</v>
          </cell>
          <cell r="R109">
            <v>0</v>
          </cell>
          <cell r="X109">
            <v>0</v>
          </cell>
          <cell r="Y109">
            <v>0</v>
          </cell>
          <cell r="AW109">
            <v>1</v>
          </cell>
          <cell r="BC109">
            <v>9.49</v>
          </cell>
        </row>
        <row r="110">
          <cell r="F110" t="str">
            <v>1.1-1-1308</v>
          </cell>
          <cell r="H110" t="str">
            <v>м3</v>
          </cell>
          <cell r="I110">
            <v>2.09</v>
          </cell>
          <cell r="O110">
            <v>5281.14</v>
          </cell>
          <cell r="R110">
            <v>0</v>
          </cell>
          <cell r="X110">
            <v>0</v>
          </cell>
          <cell r="Y110">
            <v>0</v>
          </cell>
          <cell r="AK110">
            <v>2526.86</v>
          </cell>
        </row>
        <row r="111">
          <cell r="O111">
            <v>103035.04</v>
          </cell>
          <cell r="R111">
            <v>0</v>
          </cell>
          <cell r="X111">
            <v>0</v>
          </cell>
          <cell r="Y111">
            <v>0</v>
          </cell>
          <cell r="AW111">
            <v>1</v>
          </cell>
          <cell r="BC111">
            <v>19.510000000000002</v>
          </cell>
        </row>
        <row r="112">
          <cell r="F112" t="str">
            <v>3.11-45-1</v>
          </cell>
          <cell r="H112" t="str">
            <v>100 м2</v>
          </cell>
          <cell r="I112">
            <v>2.0990000000000002</v>
          </cell>
          <cell r="P112">
            <v>227.74</v>
          </cell>
          <cell r="Q112">
            <v>114</v>
          </cell>
          <cell r="R112">
            <v>1.99</v>
          </cell>
          <cell r="S112">
            <v>2426.52</v>
          </cell>
          <cell r="U112">
            <v>200.44610400000002</v>
          </cell>
          <cell r="X112">
            <v>2523.58</v>
          </cell>
          <cell r="Y112">
            <v>1698.56</v>
          </cell>
          <cell r="AL112">
            <v>108.5</v>
          </cell>
          <cell r="AM112">
            <v>43.45</v>
          </cell>
          <cell r="AN112">
            <v>0.76</v>
          </cell>
          <cell r="AO112">
            <v>1005.25</v>
          </cell>
          <cell r="AQ112">
            <v>83.04</v>
          </cell>
          <cell r="DD112" t="str">
            <v>)*1</v>
          </cell>
          <cell r="DE112" t="str">
            <v>)*1,25</v>
          </cell>
          <cell r="DF112" t="str">
            <v>)*1,25</v>
          </cell>
          <cell r="DG112" t="str">
            <v>)*1,15</v>
          </cell>
          <cell r="DI112" t="str">
            <v>)*1,15</v>
          </cell>
        </row>
        <row r="113">
          <cell r="P113">
            <v>3063.1</v>
          </cell>
          <cell r="Q113">
            <v>1056.78</v>
          </cell>
          <cell r="R113">
            <v>67.84</v>
          </cell>
          <cell r="S113">
            <v>82720.070000000007</v>
          </cell>
          <cell r="X113">
            <v>71966.460000000006</v>
          </cell>
          <cell r="Y113">
            <v>33915.230000000003</v>
          </cell>
          <cell r="AV113">
            <v>1</v>
          </cell>
          <cell r="AW113">
            <v>1</v>
          </cell>
          <cell r="BA113">
            <v>34.090000000000003</v>
          </cell>
          <cell r="BB113">
            <v>9.27</v>
          </cell>
          <cell r="BC113">
            <v>13.45</v>
          </cell>
          <cell r="BS113">
            <v>34.090000000000003</v>
          </cell>
          <cell r="BZ113">
            <v>87</v>
          </cell>
          <cell r="CA113">
            <v>41</v>
          </cell>
          <cell r="DN113">
            <v>104</v>
          </cell>
          <cell r="DO113">
            <v>70</v>
          </cell>
        </row>
        <row r="114">
          <cell r="F114" t="str">
            <v>1.1-1-3383</v>
          </cell>
          <cell r="H114" t="str">
            <v>100 шт.</v>
          </cell>
          <cell r="I114">
            <v>31.904800000000002</v>
          </cell>
          <cell r="O114">
            <v>3029.04</v>
          </cell>
          <cell r="R114">
            <v>0</v>
          </cell>
          <cell r="X114">
            <v>0</v>
          </cell>
          <cell r="Y114">
            <v>0</v>
          </cell>
          <cell r="AK114">
            <v>94.94</v>
          </cell>
        </row>
        <row r="115">
          <cell r="O115">
            <v>14266.78</v>
          </cell>
          <cell r="R115">
            <v>0</v>
          </cell>
          <cell r="X115">
            <v>0</v>
          </cell>
          <cell r="Y115">
            <v>0</v>
          </cell>
          <cell r="AW115">
            <v>1</v>
          </cell>
          <cell r="BC115">
            <v>4.71</v>
          </cell>
        </row>
        <row r="116">
          <cell r="F116" t="str">
            <v>1.1-1-394</v>
          </cell>
          <cell r="H116" t="str">
            <v>кг</v>
          </cell>
          <cell r="I116">
            <v>167.92</v>
          </cell>
          <cell r="O116">
            <v>1677.52</v>
          </cell>
          <cell r="R116">
            <v>0</v>
          </cell>
          <cell r="X116">
            <v>0</v>
          </cell>
          <cell r="Y116">
            <v>0</v>
          </cell>
          <cell r="AK116">
            <v>9.99</v>
          </cell>
        </row>
        <row r="117">
          <cell r="O117">
            <v>15919.66</v>
          </cell>
          <cell r="R117">
            <v>0</v>
          </cell>
          <cell r="X117">
            <v>0</v>
          </cell>
          <cell r="Y117">
            <v>0</v>
          </cell>
          <cell r="AW117">
            <v>1</v>
          </cell>
          <cell r="BC117">
            <v>9.49</v>
          </cell>
        </row>
        <row r="118">
          <cell r="F118" t="str">
            <v>1.1-1-1308</v>
          </cell>
          <cell r="H118" t="str">
            <v>м3</v>
          </cell>
          <cell r="I118">
            <v>2.09</v>
          </cell>
          <cell r="O118">
            <v>5281.14</v>
          </cell>
          <cell r="R118">
            <v>0</v>
          </cell>
          <cell r="X118">
            <v>0</v>
          </cell>
          <cell r="Y118">
            <v>0</v>
          </cell>
          <cell r="AK118">
            <v>2526.86</v>
          </cell>
        </row>
        <row r="119">
          <cell r="O119">
            <v>103035.04</v>
          </cell>
          <cell r="R119">
            <v>0</v>
          </cell>
          <cell r="X119">
            <v>0</v>
          </cell>
          <cell r="Y119">
            <v>0</v>
          </cell>
          <cell r="AW119">
            <v>1</v>
          </cell>
          <cell r="BC119">
            <v>19.510000000000002</v>
          </cell>
        </row>
        <row r="120">
          <cell r="F120" t="str">
            <v>3.11-42-1</v>
          </cell>
          <cell r="H120" t="str">
            <v>100 м2</v>
          </cell>
          <cell r="I120">
            <v>2.0990000000000002</v>
          </cell>
          <cell r="P120">
            <v>1608.44</v>
          </cell>
          <cell r="Q120">
            <v>197.12</v>
          </cell>
          <cell r="R120">
            <v>18.55</v>
          </cell>
          <cell r="S120">
            <v>1475.63</v>
          </cell>
          <cell r="U120">
            <v>126.02710850000001</v>
          </cell>
          <cell r="X120">
            <v>1534.66</v>
          </cell>
          <cell r="Y120">
            <v>1032.94</v>
          </cell>
          <cell r="AL120">
            <v>766.29</v>
          </cell>
          <cell r="AM120">
            <v>75.13</v>
          </cell>
          <cell r="AN120">
            <v>7.07</v>
          </cell>
          <cell r="AO120">
            <v>611.32000000000005</v>
          </cell>
          <cell r="AQ120">
            <v>52.21</v>
          </cell>
          <cell r="DD120" t="str">
            <v>)*1</v>
          </cell>
          <cell r="DE120" t="str">
            <v>)*1,25</v>
          </cell>
          <cell r="DF120" t="str">
            <v>)*1,25</v>
          </cell>
          <cell r="DG120" t="str">
            <v>)*1,15</v>
          </cell>
          <cell r="DI120" t="str">
            <v>)*1,15</v>
          </cell>
        </row>
        <row r="121">
          <cell r="P121">
            <v>8492.56</v>
          </cell>
          <cell r="Q121">
            <v>2221.54</v>
          </cell>
          <cell r="R121">
            <v>632.37</v>
          </cell>
          <cell r="S121">
            <v>50304.23</v>
          </cell>
          <cell r="X121">
            <v>43764.68</v>
          </cell>
          <cell r="Y121">
            <v>20624.73</v>
          </cell>
          <cell r="AV121">
            <v>1</v>
          </cell>
          <cell r="AW121">
            <v>1</v>
          </cell>
          <cell r="BA121">
            <v>34.090000000000003</v>
          </cell>
          <cell r="BB121">
            <v>11.27</v>
          </cell>
          <cell r="BC121">
            <v>5.28</v>
          </cell>
          <cell r="BS121">
            <v>34.090000000000003</v>
          </cell>
          <cell r="BZ121">
            <v>87</v>
          </cell>
          <cell r="CA121">
            <v>41</v>
          </cell>
          <cell r="DN121">
            <v>104</v>
          </cell>
          <cell r="DO121">
            <v>70</v>
          </cell>
        </row>
        <row r="122">
          <cell r="F122" t="str">
            <v>1.1-1-3499</v>
          </cell>
          <cell r="H122" t="str">
            <v>л</v>
          </cell>
          <cell r="I122">
            <v>75.668949999999995</v>
          </cell>
          <cell r="O122">
            <v>4011.97</v>
          </cell>
          <cell r="R122">
            <v>0</v>
          </cell>
          <cell r="X122">
            <v>0</v>
          </cell>
          <cell r="Y122">
            <v>0</v>
          </cell>
          <cell r="AK122">
            <v>53.02</v>
          </cell>
        </row>
        <row r="123">
          <cell r="O123">
            <v>19297.580000000002</v>
          </cell>
          <cell r="R123">
            <v>0</v>
          </cell>
          <cell r="X123">
            <v>0</v>
          </cell>
          <cell r="Y123">
            <v>0</v>
          </cell>
          <cell r="AW123">
            <v>1</v>
          </cell>
          <cell r="BC123">
            <v>4.8099999999999996</v>
          </cell>
        </row>
        <row r="124">
          <cell r="F124" t="str">
            <v>1.1-1-3320</v>
          </cell>
          <cell r="H124" t="str">
            <v>м2</v>
          </cell>
          <cell r="I124">
            <v>224.59299999999999</v>
          </cell>
          <cell r="O124">
            <v>72934.33</v>
          </cell>
          <cell r="R124">
            <v>0</v>
          </cell>
          <cell r="X124">
            <v>0</v>
          </cell>
          <cell r="Y124">
            <v>0</v>
          </cell>
          <cell r="AK124">
            <v>324.74</v>
          </cell>
        </row>
        <row r="125">
          <cell r="O125">
            <v>199840.06</v>
          </cell>
          <cell r="R125">
            <v>0</v>
          </cell>
          <cell r="X125">
            <v>0</v>
          </cell>
          <cell r="Y125">
            <v>0</v>
          </cell>
          <cell r="AW125">
            <v>1</v>
          </cell>
          <cell r="BC125">
            <v>2.74</v>
          </cell>
        </row>
        <row r="126">
          <cell r="F126" t="str">
            <v>3.11-29-1</v>
          </cell>
          <cell r="H126" t="str">
            <v>100 м плинтусов</v>
          </cell>
          <cell r="I126">
            <v>2.0699000000000001</v>
          </cell>
          <cell r="Q126">
            <v>6.44</v>
          </cell>
          <cell r="R126">
            <v>0.98</v>
          </cell>
          <cell r="S126">
            <v>273.91000000000003</v>
          </cell>
          <cell r="U126">
            <v>21.39966115</v>
          </cell>
          <cell r="X126">
            <v>284.87</v>
          </cell>
          <cell r="Y126">
            <v>191.74</v>
          </cell>
          <cell r="AM126">
            <v>2.4900000000000002</v>
          </cell>
          <cell r="AN126">
            <v>0.38</v>
          </cell>
          <cell r="AO126">
            <v>115.07</v>
          </cell>
          <cell r="AQ126">
            <v>8.99</v>
          </cell>
          <cell r="DE126" t="str">
            <v>)*1,25</v>
          </cell>
          <cell r="DF126" t="str">
            <v>)*1,25</v>
          </cell>
          <cell r="DG126" t="str">
            <v>)*1,15</v>
          </cell>
          <cell r="DI126" t="str">
            <v>)*1,15</v>
          </cell>
        </row>
        <row r="127">
          <cell r="Q127">
            <v>81.98</v>
          </cell>
          <cell r="R127">
            <v>33.409999999999997</v>
          </cell>
          <cell r="S127">
            <v>9337.59</v>
          </cell>
          <cell r="X127">
            <v>8123.7</v>
          </cell>
          <cell r="Y127">
            <v>3828.41</v>
          </cell>
          <cell r="AV127">
            <v>1</v>
          </cell>
          <cell r="BA127">
            <v>34.090000000000003</v>
          </cell>
          <cell r="BB127">
            <v>12.73</v>
          </cell>
          <cell r="BS127">
            <v>34.090000000000003</v>
          </cell>
          <cell r="BZ127">
            <v>87</v>
          </cell>
          <cell r="CA127">
            <v>41</v>
          </cell>
          <cell r="DN127">
            <v>104</v>
          </cell>
          <cell r="DO127">
            <v>70</v>
          </cell>
        </row>
        <row r="128">
          <cell r="F128" t="str">
            <v>1.1-1-394</v>
          </cell>
          <cell r="H128" t="str">
            <v>кг</v>
          </cell>
          <cell r="I128">
            <v>10.659985000000001</v>
          </cell>
          <cell r="O128">
            <v>106.49</v>
          </cell>
          <cell r="R128">
            <v>0</v>
          </cell>
          <cell r="X128">
            <v>0</v>
          </cell>
          <cell r="Y128">
            <v>0</v>
          </cell>
          <cell r="AK128">
            <v>9.99</v>
          </cell>
        </row>
        <row r="129">
          <cell r="O129">
            <v>1010.59</v>
          </cell>
          <cell r="R129">
            <v>0</v>
          </cell>
          <cell r="X129">
            <v>0</v>
          </cell>
          <cell r="Y129">
            <v>0</v>
          </cell>
          <cell r="AW129">
            <v>1</v>
          </cell>
          <cell r="BC129">
            <v>9.49</v>
          </cell>
        </row>
        <row r="130">
          <cell r="F130" t="str">
            <v>1.1-1-289</v>
          </cell>
          <cell r="H130" t="str">
            <v>м</v>
          </cell>
          <cell r="I130">
            <v>209.0599</v>
          </cell>
          <cell r="O130">
            <v>4636.95</v>
          </cell>
          <cell r="R130">
            <v>0</v>
          </cell>
          <cell r="X130">
            <v>0</v>
          </cell>
          <cell r="Y130">
            <v>0</v>
          </cell>
          <cell r="AK130">
            <v>22.18</v>
          </cell>
        </row>
        <row r="131">
          <cell r="O131">
            <v>8161.03</v>
          </cell>
          <cell r="R131">
            <v>0</v>
          </cell>
          <cell r="X131">
            <v>0</v>
          </cell>
          <cell r="Y131">
            <v>0</v>
          </cell>
          <cell r="AW131">
            <v>1</v>
          </cell>
          <cell r="BC131">
            <v>1.76</v>
          </cell>
        </row>
        <row r="132">
          <cell r="F132" t="str">
            <v>3.10-88-3</v>
          </cell>
          <cell r="H132" t="str">
            <v>100 м2 перегородки за вычетом проемов</v>
          </cell>
          <cell r="I132">
            <v>5.0709999999999997</v>
          </cell>
          <cell r="P132">
            <v>10657.21</v>
          </cell>
          <cell r="Q132">
            <v>814.47</v>
          </cell>
          <cell r="R132">
            <v>82.66</v>
          </cell>
          <cell r="S132">
            <v>7731.48</v>
          </cell>
          <cell r="U132">
            <v>655.94399199999998</v>
          </cell>
          <cell r="X132">
            <v>7035.65</v>
          </cell>
          <cell r="Y132">
            <v>5412.04</v>
          </cell>
          <cell r="AL132">
            <v>2101.6</v>
          </cell>
          <cell r="AM132">
            <v>128.49</v>
          </cell>
          <cell r="AN132">
            <v>13.04</v>
          </cell>
          <cell r="AO132">
            <v>1325.78</v>
          </cell>
          <cell r="AQ132">
            <v>112.48</v>
          </cell>
          <cell r="DD132" t="str">
            <v>)*1</v>
          </cell>
          <cell r="DE132" t="str">
            <v>)*1,25</v>
          </cell>
          <cell r="DF132" t="str">
            <v>)*1,25</v>
          </cell>
          <cell r="DG132" t="str">
            <v>)*1,15</v>
          </cell>
          <cell r="DI132" t="str">
            <v>)*1,15</v>
          </cell>
        </row>
        <row r="133">
          <cell r="P133">
            <v>56163.5</v>
          </cell>
          <cell r="Q133">
            <v>9366.41</v>
          </cell>
          <cell r="R133">
            <v>2817.88</v>
          </cell>
          <cell r="S133">
            <v>263566.15000000002</v>
          </cell>
          <cell r="X133">
            <v>197674.61</v>
          </cell>
          <cell r="Y133">
            <v>108062.12</v>
          </cell>
          <cell r="AV133">
            <v>1</v>
          </cell>
          <cell r="AW133">
            <v>1</v>
          </cell>
          <cell r="BA133">
            <v>34.090000000000003</v>
          </cell>
          <cell r="BB133">
            <v>11.5</v>
          </cell>
          <cell r="BC133">
            <v>5.27</v>
          </cell>
          <cell r="BS133">
            <v>34.090000000000003</v>
          </cell>
          <cell r="BZ133">
            <v>75</v>
          </cell>
          <cell r="CA133">
            <v>41</v>
          </cell>
          <cell r="DN133">
            <v>91</v>
          </cell>
          <cell r="DO133">
            <v>70</v>
          </cell>
        </row>
        <row r="134">
          <cell r="F134" t="str">
            <v>1.1-1-3721</v>
          </cell>
          <cell r="H134" t="str">
            <v>м</v>
          </cell>
          <cell r="I134">
            <v>517.24199999999996</v>
          </cell>
          <cell r="O134">
            <v>698.28</v>
          </cell>
          <cell r="R134">
            <v>0</v>
          </cell>
          <cell r="X134">
            <v>0</v>
          </cell>
          <cell r="Y134">
            <v>0</v>
          </cell>
          <cell r="AK134">
            <v>1.35</v>
          </cell>
        </row>
        <row r="135">
          <cell r="O135">
            <v>5893.48</v>
          </cell>
          <cell r="R135">
            <v>0</v>
          </cell>
          <cell r="X135">
            <v>0</v>
          </cell>
          <cell r="Y135">
            <v>0</v>
          </cell>
          <cell r="AW135">
            <v>1</v>
          </cell>
          <cell r="BC135">
            <v>8.44</v>
          </cell>
        </row>
        <row r="136">
          <cell r="F136" t="str">
            <v>1.7-4-31</v>
          </cell>
          <cell r="H136" t="str">
            <v>м</v>
          </cell>
          <cell r="I136">
            <v>1115.6199999999999</v>
          </cell>
          <cell r="O136">
            <v>21687.65</v>
          </cell>
          <cell r="R136">
            <v>0</v>
          </cell>
          <cell r="X136">
            <v>0</v>
          </cell>
          <cell r="Y136">
            <v>0</v>
          </cell>
          <cell r="AK136">
            <v>19.440000000000001</v>
          </cell>
        </row>
        <row r="137">
          <cell r="O137">
            <v>110173.26</v>
          </cell>
          <cell r="R137">
            <v>0</v>
          </cell>
          <cell r="X137">
            <v>0</v>
          </cell>
          <cell r="Y137">
            <v>0</v>
          </cell>
          <cell r="AW137">
            <v>1</v>
          </cell>
          <cell r="BC137">
            <v>5.08</v>
          </cell>
        </row>
        <row r="138">
          <cell r="F138" t="str">
            <v>1.7-4-27</v>
          </cell>
          <cell r="H138" t="str">
            <v>м</v>
          </cell>
          <cell r="I138">
            <v>476.67399999999998</v>
          </cell>
          <cell r="O138">
            <v>11239.97</v>
          </cell>
          <cell r="R138">
            <v>0</v>
          </cell>
          <cell r="X138">
            <v>0</v>
          </cell>
          <cell r="Y138">
            <v>0</v>
          </cell>
          <cell r="AK138">
            <v>23.58</v>
          </cell>
        </row>
        <row r="139">
          <cell r="O139">
            <v>43498.68</v>
          </cell>
          <cell r="R139">
            <v>0</v>
          </cell>
          <cell r="X139">
            <v>0</v>
          </cell>
          <cell r="Y139">
            <v>0</v>
          </cell>
          <cell r="AW139">
            <v>1</v>
          </cell>
          <cell r="BC139">
            <v>3.87</v>
          </cell>
        </row>
        <row r="140">
          <cell r="F140" t="str">
            <v>1.1-1-569</v>
          </cell>
          <cell r="H140" t="str">
            <v>м2</v>
          </cell>
          <cell r="I140">
            <v>557.80999999999995</v>
          </cell>
          <cell r="O140">
            <v>23015.24</v>
          </cell>
          <cell r="R140">
            <v>0</v>
          </cell>
          <cell r="X140">
            <v>0</v>
          </cell>
          <cell r="Y140">
            <v>0</v>
          </cell>
          <cell r="AK140">
            <v>41.26</v>
          </cell>
        </row>
        <row r="141">
          <cell r="O141">
            <v>109322.39</v>
          </cell>
          <cell r="R141">
            <v>0</v>
          </cell>
          <cell r="X141">
            <v>0</v>
          </cell>
          <cell r="Y141">
            <v>0</v>
          </cell>
          <cell r="AW141">
            <v>1</v>
          </cell>
          <cell r="BC141">
            <v>4.75</v>
          </cell>
        </row>
        <row r="142">
          <cell r="F142" t="str">
            <v>1.1-1-2586</v>
          </cell>
          <cell r="H142" t="str">
            <v>м3</v>
          </cell>
          <cell r="I142">
            <v>60.851999999999997</v>
          </cell>
          <cell r="O142">
            <v>29213.83</v>
          </cell>
          <cell r="R142">
            <v>0</v>
          </cell>
          <cell r="X142">
            <v>0</v>
          </cell>
          <cell r="Y142">
            <v>0</v>
          </cell>
          <cell r="AK142">
            <v>480.08</v>
          </cell>
        </row>
        <row r="143">
          <cell r="O143">
            <v>281913.46000000002</v>
          </cell>
          <cell r="R143">
            <v>0</v>
          </cell>
          <cell r="X143">
            <v>0</v>
          </cell>
          <cell r="Y143">
            <v>0</v>
          </cell>
          <cell r="AW143">
            <v>1</v>
          </cell>
          <cell r="BC143">
            <v>9.65</v>
          </cell>
        </row>
        <row r="144">
          <cell r="F144" t="str">
            <v>1.1-1-7342</v>
          </cell>
          <cell r="H144" t="str">
            <v>м2</v>
          </cell>
          <cell r="I144">
            <v>557.80999999999995</v>
          </cell>
          <cell r="O144">
            <v>17944.75</v>
          </cell>
          <cell r="R144">
            <v>0</v>
          </cell>
          <cell r="X144">
            <v>0</v>
          </cell>
          <cell r="Y144">
            <v>0</v>
          </cell>
          <cell r="AK144">
            <v>32.17</v>
          </cell>
        </row>
        <row r="145">
          <cell r="O145">
            <v>171192.92</v>
          </cell>
          <cell r="R145">
            <v>0</v>
          </cell>
          <cell r="X145">
            <v>0</v>
          </cell>
          <cell r="Y145">
            <v>0</v>
          </cell>
          <cell r="AW145">
            <v>1</v>
          </cell>
          <cell r="BC145">
            <v>9.5399999999999991</v>
          </cell>
        </row>
        <row r="147">
          <cell r="G147" t="str">
            <v>Ремонт спальных комнат</v>
          </cell>
        </row>
        <row r="177">
          <cell r="G177" t="str">
            <v>Ремонт коридора</v>
          </cell>
        </row>
        <row r="181">
          <cell r="F181" t="str">
            <v>3.11-29-1</v>
          </cell>
          <cell r="H181" t="str">
            <v>100 м плинтусов</v>
          </cell>
          <cell r="I181">
            <v>0.4965</v>
          </cell>
          <cell r="Q181">
            <v>0.99</v>
          </cell>
          <cell r="R181">
            <v>0.15</v>
          </cell>
          <cell r="S181">
            <v>45.71</v>
          </cell>
          <cell r="U181">
            <v>3.5708280000000001</v>
          </cell>
          <cell r="X181">
            <v>47.54</v>
          </cell>
          <cell r="Y181">
            <v>32</v>
          </cell>
          <cell r="AM181">
            <v>2.4900000000000002</v>
          </cell>
          <cell r="AN181">
            <v>0.38</v>
          </cell>
          <cell r="AO181">
            <v>115.07</v>
          </cell>
          <cell r="AQ181">
            <v>8.99</v>
          </cell>
          <cell r="DE181" t="str">
            <v>)*0,8</v>
          </cell>
          <cell r="DF181" t="str">
            <v>)*0,8</v>
          </cell>
          <cell r="DG181" t="str">
            <v>)*0,8</v>
          </cell>
          <cell r="DI181" t="str">
            <v>)*0,8</v>
          </cell>
        </row>
        <row r="182">
          <cell r="Q182">
            <v>12.6</v>
          </cell>
          <cell r="R182">
            <v>5.1100000000000003</v>
          </cell>
          <cell r="S182">
            <v>1558.25</v>
          </cell>
          <cell r="X182">
            <v>1355.68</v>
          </cell>
          <cell r="Y182">
            <v>638.88</v>
          </cell>
          <cell r="AV182">
            <v>1</v>
          </cell>
          <cell r="BA182">
            <v>34.090000000000003</v>
          </cell>
          <cell r="BB182">
            <v>12.73</v>
          </cell>
          <cell r="BS182">
            <v>34.090000000000003</v>
          </cell>
          <cell r="BZ182">
            <v>87</v>
          </cell>
          <cell r="CA182">
            <v>41</v>
          </cell>
          <cell r="DN182">
            <v>104</v>
          </cell>
          <cell r="DO182">
            <v>70</v>
          </cell>
        </row>
        <row r="183">
          <cell r="F183" t="str">
            <v>9999990001</v>
          </cell>
          <cell r="H183" t="str">
            <v>т</v>
          </cell>
          <cell r="I183">
            <v>1.8370999999999998E-2</v>
          </cell>
          <cell r="O183">
            <v>0</v>
          </cell>
          <cell r="R183">
            <v>0</v>
          </cell>
          <cell r="X183">
            <v>0</v>
          </cell>
          <cell r="Y183">
            <v>0</v>
          </cell>
          <cell r="AK183">
            <v>0</v>
          </cell>
        </row>
        <row r="184">
          <cell r="O184">
            <v>0</v>
          </cell>
          <cell r="R184">
            <v>0</v>
          </cell>
          <cell r="X184">
            <v>0</v>
          </cell>
          <cell r="Y184">
            <v>0</v>
          </cell>
          <cell r="AW184">
            <v>1</v>
          </cell>
          <cell r="BC184">
            <v>9.64</v>
          </cell>
        </row>
        <row r="185">
          <cell r="F185" t="str">
            <v>6.57-2-5</v>
          </cell>
          <cell r="H185" t="str">
            <v>100 м2 покрытия</v>
          </cell>
          <cell r="I185">
            <v>0.85740000000000005</v>
          </cell>
          <cell r="R185">
            <v>0</v>
          </cell>
          <cell r="S185">
            <v>99.81</v>
          </cell>
          <cell r="U185">
            <v>9.7657860000000003</v>
          </cell>
          <cell r="X185">
            <v>79.849999999999994</v>
          </cell>
          <cell r="Y185">
            <v>54.9</v>
          </cell>
          <cell r="AO185">
            <v>116.41</v>
          </cell>
          <cell r="AQ185">
            <v>11.39</v>
          </cell>
          <cell r="DG185" t="str">
            <v/>
          </cell>
          <cell r="DI185" t="str">
            <v/>
          </cell>
        </row>
        <row r="186">
          <cell r="R186">
            <v>0</v>
          </cell>
          <cell r="S186">
            <v>3402.52</v>
          </cell>
          <cell r="X186">
            <v>2381.7600000000002</v>
          </cell>
          <cell r="Y186">
            <v>1395.03</v>
          </cell>
          <cell r="AV186">
            <v>1</v>
          </cell>
          <cell r="BA186">
            <v>34.090000000000003</v>
          </cell>
          <cell r="BZ186">
            <v>70</v>
          </cell>
          <cell r="CA186">
            <v>41</v>
          </cell>
          <cell r="DN186">
            <v>80</v>
          </cell>
          <cell r="DO186">
            <v>55</v>
          </cell>
        </row>
        <row r="187">
          <cell r="F187" t="str">
            <v>9999990001</v>
          </cell>
          <cell r="H187" t="str">
            <v>т</v>
          </cell>
          <cell r="I187">
            <v>0.11232000000000002</v>
          </cell>
          <cell r="O187">
            <v>0</v>
          </cell>
          <cell r="R187">
            <v>0</v>
          </cell>
          <cell r="X187">
            <v>0</v>
          </cell>
          <cell r="Y187">
            <v>0</v>
          </cell>
          <cell r="AK187">
            <v>0</v>
          </cell>
        </row>
        <row r="188">
          <cell r="O188">
            <v>0</v>
          </cell>
          <cell r="R188">
            <v>0</v>
          </cell>
          <cell r="X188">
            <v>0</v>
          </cell>
          <cell r="Y188">
            <v>0</v>
          </cell>
          <cell r="AW188">
            <v>1</v>
          </cell>
          <cell r="BC188">
            <v>9.64</v>
          </cell>
        </row>
        <row r="189">
          <cell r="F189" t="str">
            <v>6.57-2-12</v>
          </cell>
          <cell r="H189" t="str">
            <v>100 м2 покрытия</v>
          </cell>
          <cell r="I189">
            <v>0.85740000000000005</v>
          </cell>
          <cell r="R189">
            <v>0</v>
          </cell>
          <cell r="S189">
            <v>97.18</v>
          </cell>
          <cell r="U189">
            <v>9.5085660000000001</v>
          </cell>
          <cell r="X189">
            <v>77.739999999999995</v>
          </cell>
          <cell r="Y189">
            <v>53.45</v>
          </cell>
          <cell r="AO189">
            <v>113.34</v>
          </cell>
          <cell r="AQ189">
            <v>11.09</v>
          </cell>
          <cell r="DG189" t="str">
            <v/>
          </cell>
          <cell r="DI189" t="str">
            <v/>
          </cell>
        </row>
        <row r="190">
          <cell r="R190">
            <v>0</v>
          </cell>
          <cell r="S190">
            <v>3312.87</v>
          </cell>
          <cell r="X190">
            <v>2319.0100000000002</v>
          </cell>
          <cell r="Y190">
            <v>1358.28</v>
          </cell>
          <cell r="AV190">
            <v>1</v>
          </cell>
          <cell r="BA190">
            <v>34.090000000000003</v>
          </cell>
          <cell r="BZ190">
            <v>70</v>
          </cell>
          <cell r="CA190">
            <v>41</v>
          </cell>
          <cell r="DN190">
            <v>80</v>
          </cell>
          <cell r="DO190">
            <v>55</v>
          </cell>
        </row>
        <row r="191">
          <cell r="F191" t="str">
            <v>9999990001</v>
          </cell>
          <cell r="H191" t="str">
            <v>т</v>
          </cell>
          <cell r="I191">
            <v>0.162906</v>
          </cell>
          <cell r="O191">
            <v>0</v>
          </cell>
          <cell r="R191">
            <v>0</v>
          </cell>
          <cell r="X191">
            <v>0</v>
          </cell>
          <cell r="Y191">
            <v>0</v>
          </cell>
          <cell r="AK191">
            <v>0</v>
          </cell>
        </row>
        <row r="192">
          <cell r="O192">
            <v>0</v>
          </cell>
          <cell r="R192">
            <v>0</v>
          </cell>
          <cell r="X192">
            <v>0</v>
          </cell>
          <cell r="Y192">
            <v>0</v>
          </cell>
          <cell r="AW192">
            <v>1</v>
          </cell>
          <cell r="BC192">
            <v>9.64</v>
          </cell>
        </row>
        <row r="193">
          <cell r="F193" t="str">
            <v>3.11-8-1</v>
          </cell>
          <cell r="H193" t="str">
            <v>100 м2 изолируемой поверхности</v>
          </cell>
          <cell r="I193">
            <v>0.85740000000000005</v>
          </cell>
          <cell r="Q193">
            <v>51.3</v>
          </cell>
          <cell r="R193">
            <v>7.79</v>
          </cell>
          <cell r="S193">
            <v>208.11</v>
          </cell>
          <cell r="U193">
            <v>17.696736000000001</v>
          </cell>
          <cell r="X193">
            <v>216.43</v>
          </cell>
          <cell r="Y193">
            <v>145.68</v>
          </cell>
          <cell r="AM193">
            <v>74.790000000000006</v>
          </cell>
          <cell r="AN193">
            <v>11.36</v>
          </cell>
          <cell r="AO193">
            <v>303.41000000000003</v>
          </cell>
          <cell r="AQ193">
            <v>25.8</v>
          </cell>
          <cell r="DE193" t="str">
            <v>)*0,8</v>
          </cell>
          <cell r="DF193" t="str">
            <v>)*0,8</v>
          </cell>
          <cell r="DG193" t="str">
            <v>)*0,8</v>
          </cell>
          <cell r="DI193" t="str">
            <v>)*0,8</v>
          </cell>
        </row>
        <row r="194">
          <cell r="Q194">
            <v>652.54</v>
          </cell>
          <cell r="R194">
            <v>265.56</v>
          </cell>
          <cell r="S194">
            <v>7094.47</v>
          </cell>
          <cell r="X194">
            <v>6172.19</v>
          </cell>
          <cell r="Y194">
            <v>2908.73</v>
          </cell>
          <cell r="AV194">
            <v>1</v>
          </cell>
          <cell r="BA194">
            <v>34.090000000000003</v>
          </cell>
          <cell r="BB194">
            <v>12.72</v>
          </cell>
          <cell r="BS194">
            <v>34.090000000000003</v>
          </cell>
          <cell r="BZ194">
            <v>87</v>
          </cell>
          <cell r="CA194">
            <v>41</v>
          </cell>
          <cell r="DN194">
            <v>104</v>
          </cell>
          <cell r="DO194">
            <v>70</v>
          </cell>
        </row>
        <row r="195">
          <cell r="F195" t="str">
            <v>9999990001</v>
          </cell>
          <cell r="H195" t="str">
            <v>т</v>
          </cell>
          <cell r="I195">
            <v>1.2344000000000001E-2</v>
          </cell>
          <cell r="O195">
            <v>0</v>
          </cell>
          <cell r="R195">
            <v>0</v>
          </cell>
          <cell r="X195">
            <v>0</v>
          </cell>
          <cell r="Y195">
            <v>0</v>
          </cell>
          <cell r="AK195">
            <v>0</v>
          </cell>
        </row>
        <row r="196">
          <cell r="O196">
            <v>0</v>
          </cell>
          <cell r="R196">
            <v>0</v>
          </cell>
          <cell r="X196">
            <v>0</v>
          </cell>
          <cell r="Y196">
            <v>0</v>
          </cell>
          <cell r="AW196">
            <v>1</v>
          </cell>
          <cell r="BC196">
            <v>9.64</v>
          </cell>
        </row>
        <row r="197">
          <cell r="F197" t="str">
            <v>6.61-33-1</v>
          </cell>
          <cell r="H197" t="str">
            <v>100 м2</v>
          </cell>
          <cell r="I197">
            <v>0.85740000000000005</v>
          </cell>
          <cell r="Q197">
            <v>0.81</v>
          </cell>
          <cell r="R197">
            <v>0.43</v>
          </cell>
          <cell r="S197">
            <v>158.88999999999999</v>
          </cell>
          <cell r="U197">
            <v>16.033380000000001</v>
          </cell>
          <cell r="X197">
            <v>127.11</v>
          </cell>
          <cell r="Y197">
            <v>87.39</v>
          </cell>
          <cell r="AM197">
            <v>0.95</v>
          </cell>
          <cell r="AN197">
            <v>0.5</v>
          </cell>
          <cell r="AO197">
            <v>185.32</v>
          </cell>
          <cell r="AQ197">
            <v>18.7</v>
          </cell>
          <cell r="DE197" t="str">
            <v/>
          </cell>
          <cell r="DF197" t="str">
            <v/>
          </cell>
          <cell r="DG197" t="str">
            <v/>
          </cell>
          <cell r="DI197" t="str">
            <v/>
          </cell>
        </row>
        <row r="198">
          <cell r="Q198">
            <v>18.11</v>
          </cell>
          <cell r="R198">
            <v>14.66</v>
          </cell>
          <cell r="S198">
            <v>5416.56</v>
          </cell>
          <cell r="X198">
            <v>3791.59</v>
          </cell>
          <cell r="Y198">
            <v>2220.79</v>
          </cell>
          <cell r="AV198">
            <v>1</v>
          </cell>
          <cell r="BA198">
            <v>34.090000000000003</v>
          </cell>
          <cell r="BB198">
            <v>22.36</v>
          </cell>
          <cell r="BS198">
            <v>34.090000000000003</v>
          </cell>
          <cell r="BZ198">
            <v>70</v>
          </cell>
          <cell r="CA198">
            <v>41</v>
          </cell>
          <cell r="DN198">
            <v>80</v>
          </cell>
          <cell r="DO198">
            <v>55</v>
          </cell>
        </row>
        <row r="199">
          <cell r="F199" t="str">
            <v>9999990001</v>
          </cell>
          <cell r="H199" t="str">
            <v>т</v>
          </cell>
          <cell r="I199">
            <v>0.9607460000000001</v>
          </cell>
          <cell r="O199">
            <v>0</v>
          </cell>
          <cell r="R199">
            <v>0</v>
          </cell>
          <cell r="X199">
            <v>0</v>
          </cell>
          <cell r="Y199">
            <v>0</v>
          </cell>
          <cell r="AK199">
            <v>0</v>
          </cell>
        </row>
        <row r="200">
          <cell r="O200">
            <v>0</v>
          </cell>
          <cell r="R200">
            <v>0</v>
          </cell>
          <cell r="X200">
            <v>0</v>
          </cell>
          <cell r="Y200">
            <v>0</v>
          </cell>
          <cell r="AW200">
            <v>1</v>
          </cell>
          <cell r="BC200">
            <v>9.64</v>
          </cell>
        </row>
        <row r="201">
          <cell r="F201" t="str">
            <v>3.9-35-1</v>
          </cell>
          <cell r="H201" t="str">
            <v>1 Т</v>
          </cell>
          <cell r="I201">
            <v>0.21636</v>
          </cell>
          <cell r="P201">
            <v>2.8</v>
          </cell>
          <cell r="Q201">
            <v>6.84</v>
          </cell>
          <cell r="R201">
            <v>0</v>
          </cell>
          <cell r="S201">
            <v>198.77</v>
          </cell>
          <cell r="U201">
            <v>15.058655999999999</v>
          </cell>
          <cell r="X201">
            <v>168.95</v>
          </cell>
          <cell r="Y201">
            <v>139.13999999999999</v>
          </cell>
          <cell r="AL201">
            <v>21.58</v>
          </cell>
          <cell r="AM201">
            <v>52.66</v>
          </cell>
          <cell r="AO201">
            <v>1531.2</v>
          </cell>
          <cell r="AQ201">
            <v>116</v>
          </cell>
          <cell r="DD201" t="str">
            <v>)*0,6</v>
          </cell>
          <cell r="DE201" t="str">
            <v>)*0,6</v>
          </cell>
          <cell r="DG201" t="str">
            <v>)*0,6</v>
          </cell>
          <cell r="DI201" t="str">
            <v>)*0,6</v>
          </cell>
        </row>
        <row r="202">
          <cell r="P202">
            <v>59.56</v>
          </cell>
          <cell r="Q202">
            <v>60.47</v>
          </cell>
          <cell r="R202">
            <v>0</v>
          </cell>
          <cell r="S202">
            <v>6776.07</v>
          </cell>
          <cell r="X202">
            <v>4743.25</v>
          </cell>
          <cell r="Y202">
            <v>2778.19</v>
          </cell>
          <cell r="AV202">
            <v>1</v>
          </cell>
          <cell r="AW202">
            <v>1</v>
          </cell>
          <cell r="BA202">
            <v>34.090000000000003</v>
          </cell>
          <cell r="BB202">
            <v>8.84</v>
          </cell>
          <cell r="BC202">
            <v>21.27</v>
          </cell>
          <cell r="BZ202">
            <v>70</v>
          </cell>
          <cell r="CA202">
            <v>41</v>
          </cell>
          <cell r="DN202">
            <v>85</v>
          </cell>
          <cell r="DO202">
            <v>70</v>
          </cell>
        </row>
        <row r="203">
          <cell r="F203" t="str">
            <v>9999990001</v>
          </cell>
          <cell r="H203" t="str">
            <v>т</v>
          </cell>
          <cell r="I203">
            <v>0.12981599999999999</v>
          </cell>
          <cell r="O203">
            <v>0</v>
          </cell>
          <cell r="R203">
            <v>0</v>
          </cell>
          <cell r="X203">
            <v>0</v>
          </cell>
          <cell r="Y203">
            <v>0</v>
          </cell>
          <cell r="AK203">
            <v>0</v>
          </cell>
        </row>
        <row r="204">
          <cell r="O204">
            <v>0</v>
          </cell>
          <cell r="R204">
            <v>0</v>
          </cell>
          <cell r="X204">
            <v>0</v>
          </cell>
          <cell r="Y204">
            <v>0</v>
          </cell>
          <cell r="AW204">
            <v>1</v>
          </cell>
          <cell r="BC204">
            <v>9.64</v>
          </cell>
        </row>
        <row r="205">
          <cell r="F205" t="str">
            <v>6.68-13-1</v>
          </cell>
          <cell r="H205" t="str">
            <v>1 Т</v>
          </cell>
          <cell r="I205">
            <v>1.2568527</v>
          </cell>
          <cell r="Q205">
            <v>11.14</v>
          </cell>
          <cell r="R205">
            <v>1.86</v>
          </cell>
          <cell r="X205">
            <v>0</v>
          </cell>
          <cell r="Y205">
            <v>0</v>
          </cell>
          <cell r="AM205">
            <v>8.86</v>
          </cell>
          <cell r="AN205">
            <v>1.48</v>
          </cell>
          <cell r="DE205" t="str">
            <v/>
          </cell>
          <cell r="DF205" t="str">
            <v/>
          </cell>
        </row>
        <row r="206">
          <cell r="Q206">
            <v>149.83000000000001</v>
          </cell>
          <cell r="R206">
            <v>63.41</v>
          </cell>
          <cell r="X206">
            <v>0</v>
          </cell>
          <cell r="Y206">
            <v>0</v>
          </cell>
          <cell r="AV206">
            <v>1</v>
          </cell>
          <cell r="BB206">
            <v>13.45</v>
          </cell>
          <cell r="BS206">
            <v>34.090000000000003</v>
          </cell>
        </row>
        <row r="207">
          <cell r="F207" t="str">
            <v>6.69-19-1</v>
          </cell>
          <cell r="H207" t="str">
            <v>1 Т</v>
          </cell>
          <cell r="I207">
            <v>0.1396503</v>
          </cell>
          <cell r="R207">
            <v>0</v>
          </cell>
          <cell r="S207">
            <v>1.34</v>
          </cell>
          <cell r="U207">
            <v>0.14244330600000002</v>
          </cell>
          <cell r="X207">
            <v>1.22</v>
          </cell>
          <cell r="Y207">
            <v>0.94</v>
          </cell>
          <cell r="AO207">
            <v>9.6199999999999992</v>
          </cell>
          <cell r="AQ207">
            <v>1.02</v>
          </cell>
          <cell r="DG207" t="str">
            <v/>
          </cell>
          <cell r="DI207" t="str">
            <v/>
          </cell>
        </row>
        <row r="208">
          <cell r="R208">
            <v>0</v>
          </cell>
          <cell r="S208">
            <v>45.68</v>
          </cell>
          <cell r="X208">
            <v>34.26</v>
          </cell>
          <cell r="Y208">
            <v>18.73</v>
          </cell>
          <cell r="AV208">
            <v>1</v>
          </cell>
          <cell r="BA208">
            <v>34.090000000000003</v>
          </cell>
          <cell r="BZ208">
            <v>75</v>
          </cell>
          <cell r="CA208">
            <v>41</v>
          </cell>
          <cell r="DN208">
            <v>91</v>
          </cell>
          <cell r="DO208">
            <v>70</v>
          </cell>
        </row>
        <row r="209">
          <cell r="F209" t="str">
            <v>15.2-42-11</v>
          </cell>
          <cell r="H209" t="str">
            <v>т</v>
          </cell>
          <cell r="I209">
            <v>1.396503</v>
          </cell>
          <cell r="Q209">
            <v>65.45</v>
          </cell>
          <cell r="R209">
            <v>0</v>
          </cell>
          <cell r="X209">
            <v>0</v>
          </cell>
          <cell r="Y209">
            <v>0</v>
          </cell>
          <cell r="AM209">
            <v>46.87</v>
          </cell>
          <cell r="DE209" t="str">
            <v/>
          </cell>
        </row>
        <row r="210">
          <cell r="Q210">
            <v>877.03</v>
          </cell>
          <cell r="R210">
            <v>0</v>
          </cell>
          <cell r="X210">
            <v>0</v>
          </cell>
          <cell r="Y210">
            <v>0</v>
          </cell>
          <cell r="AV210">
            <v>1</v>
          </cell>
          <cell r="BB210">
            <v>13.4</v>
          </cell>
        </row>
        <row r="211">
          <cell r="F211" t="str">
            <v>15.1-1500-01</v>
          </cell>
          <cell r="H211" t="str">
            <v>1 Т</v>
          </cell>
          <cell r="I211">
            <v>1.396503</v>
          </cell>
          <cell r="Q211">
            <v>44.23</v>
          </cell>
          <cell r="R211">
            <v>0</v>
          </cell>
          <cell r="X211">
            <v>0</v>
          </cell>
          <cell r="Y211">
            <v>0</v>
          </cell>
          <cell r="AM211">
            <v>31.67</v>
          </cell>
          <cell r="DE211" t="str">
            <v/>
          </cell>
        </row>
        <row r="212">
          <cell r="Q212">
            <v>1918.26</v>
          </cell>
          <cell r="R212">
            <v>0</v>
          </cell>
          <cell r="X212">
            <v>0</v>
          </cell>
          <cell r="Y212">
            <v>0</v>
          </cell>
          <cell r="AV212">
            <v>1</v>
          </cell>
          <cell r="BB212">
            <v>43.37</v>
          </cell>
        </row>
        <row r="213">
          <cell r="F213" t="str">
            <v>3.9-35-1</v>
          </cell>
          <cell r="H213" t="str">
            <v>1 Т</v>
          </cell>
          <cell r="I213">
            <v>0.18970999999999999</v>
          </cell>
          <cell r="P213">
            <v>4.09</v>
          </cell>
          <cell r="Q213">
            <v>12.49</v>
          </cell>
          <cell r="R213">
            <v>0</v>
          </cell>
          <cell r="S213">
            <v>334.06</v>
          </cell>
          <cell r="U213">
            <v>25.307313999999995</v>
          </cell>
          <cell r="X213">
            <v>283.95</v>
          </cell>
          <cell r="Y213">
            <v>233.84</v>
          </cell>
          <cell r="AL213">
            <v>21.58</v>
          </cell>
          <cell r="AM213">
            <v>52.66</v>
          </cell>
          <cell r="AO213">
            <v>1531.2</v>
          </cell>
          <cell r="AQ213">
            <v>116</v>
          </cell>
          <cell r="DD213" t="str">
            <v>)*1</v>
          </cell>
          <cell r="DE213" t="str">
            <v>)*1,25</v>
          </cell>
          <cell r="DG213" t="str">
            <v>)*1,15</v>
          </cell>
          <cell r="DI213" t="str">
            <v>)*1,15</v>
          </cell>
        </row>
        <row r="214">
          <cell r="P214">
            <v>86.99</v>
          </cell>
          <cell r="Q214">
            <v>110.41</v>
          </cell>
          <cell r="R214">
            <v>0</v>
          </cell>
          <cell r="S214">
            <v>11388.11</v>
          </cell>
          <cell r="X214">
            <v>7971.68</v>
          </cell>
          <cell r="Y214">
            <v>4669.13</v>
          </cell>
          <cell r="AV214">
            <v>1</v>
          </cell>
          <cell r="AW214">
            <v>1</v>
          </cell>
          <cell r="BA214">
            <v>34.090000000000003</v>
          </cell>
          <cell r="BB214">
            <v>8.84</v>
          </cell>
          <cell r="BC214">
            <v>21.27</v>
          </cell>
          <cell r="BZ214">
            <v>70</v>
          </cell>
          <cell r="CA214">
            <v>41</v>
          </cell>
          <cell r="DN214">
            <v>85</v>
          </cell>
          <cell r="DO214">
            <v>70</v>
          </cell>
        </row>
        <row r="215">
          <cell r="F215" t="str">
            <v>1.1-1-2626</v>
          </cell>
          <cell r="H215" t="str">
            <v>т</v>
          </cell>
          <cell r="I215">
            <v>1.1379999999999999E-3</v>
          </cell>
          <cell r="O215">
            <v>43.07</v>
          </cell>
          <cell r="R215">
            <v>0</v>
          </cell>
          <cell r="X215">
            <v>0</v>
          </cell>
          <cell r="Y215">
            <v>0</v>
          </cell>
          <cell r="AK215">
            <v>37843.699999999997</v>
          </cell>
        </row>
        <row r="216">
          <cell r="O216">
            <v>206.74</v>
          </cell>
          <cell r="R216">
            <v>0</v>
          </cell>
          <cell r="X216">
            <v>0</v>
          </cell>
          <cell r="Y216">
            <v>0</v>
          </cell>
          <cell r="AW216">
            <v>1</v>
          </cell>
          <cell r="BC216">
            <v>4.8</v>
          </cell>
        </row>
        <row r="217">
          <cell r="F217" t="str">
            <v>1.6-1-269</v>
          </cell>
          <cell r="H217" t="str">
            <v>т</v>
          </cell>
          <cell r="I217">
            <v>0.18970999999999999</v>
          </cell>
          <cell r="O217">
            <v>2355.46</v>
          </cell>
          <cell r="R217">
            <v>0</v>
          </cell>
          <cell r="X217">
            <v>0</v>
          </cell>
          <cell r="Y217">
            <v>0</v>
          </cell>
          <cell r="AK217">
            <v>12416.1</v>
          </cell>
        </row>
        <row r="218">
          <cell r="O218">
            <v>25109.200000000001</v>
          </cell>
          <cell r="R218">
            <v>0</v>
          </cell>
          <cell r="X218">
            <v>0</v>
          </cell>
          <cell r="Y218">
            <v>0</v>
          </cell>
          <cell r="AW218">
            <v>1</v>
          </cell>
          <cell r="BC218">
            <v>10.66</v>
          </cell>
        </row>
        <row r="219">
          <cell r="F219" t="str">
            <v>3.10-98-2</v>
          </cell>
          <cell r="H219" t="str">
            <v>100 м2</v>
          </cell>
          <cell r="I219">
            <v>0.85740000000000005</v>
          </cell>
          <cell r="P219">
            <v>7360.86</v>
          </cell>
          <cell r="Q219">
            <v>56.19</v>
          </cell>
          <cell r="R219">
            <v>6.03</v>
          </cell>
          <cell r="S219">
            <v>1264.3800000000001</v>
          </cell>
          <cell r="U219">
            <v>106.42005930000001</v>
          </cell>
          <cell r="X219">
            <v>1150.5899999999999</v>
          </cell>
          <cell r="Y219">
            <v>885.07</v>
          </cell>
          <cell r="AL219">
            <v>8585.09</v>
          </cell>
          <cell r="AM219">
            <v>52.43</v>
          </cell>
          <cell r="AN219">
            <v>5.63</v>
          </cell>
          <cell r="AO219">
            <v>1282.32</v>
          </cell>
          <cell r="AQ219">
            <v>107.93</v>
          </cell>
          <cell r="DD219" t="str">
            <v>)*1</v>
          </cell>
          <cell r="DE219" t="str">
            <v>)*1,25</v>
          </cell>
          <cell r="DF219" t="str">
            <v>)*1,25</v>
          </cell>
          <cell r="DG219" t="str">
            <v>)*1,15</v>
          </cell>
          <cell r="DI219" t="str">
            <v>)*1,15</v>
          </cell>
        </row>
        <row r="220">
          <cell r="P220">
            <v>26572.7</v>
          </cell>
          <cell r="Q220">
            <v>653.49</v>
          </cell>
          <cell r="R220">
            <v>205.56</v>
          </cell>
          <cell r="S220">
            <v>43102.71</v>
          </cell>
          <cell r="X220">
            <v>32327.03</v>
          </cell>
          <cell r="Y220">
            <v>17672.11</v>
          </cell>
          <cell r="AV220">
            <v>1</v>
          </cell>
          <cell r="AW220">
            <v>1</v>
          </cell>
          <cell r="BA220">
            <v>34.090000000000003</v>
          </cell>
          <cell r="BB220">
            <v>11.63</v>
          </cell>
          <cell r="BC220">
            <v>3.61</v>
          </cell>
          <cell r="BS220">
            <v>34.090000000000003</v>
          </cell>
          <cell r="BZ220">
            <v>75</v>
          </cell>
          <cell r="CA220">
            <v>41</v>
          </cell>
          <cell r="DN220">
            <v>91</v>
          </cell>
          <cell r="DO220">
            <v>70</v>
          </cell>
        </row>
        <row r="221">
          <cell r="F221" t="str">
            <v>1.1-1-3720</v>
          </cell>
          <cell r="H221" t="str">
            <v>м</v>
          </cell>
          <cell r="I221">
            <v>115.74900000000001</v>
          </cell>
          <cell r="O221">
            <v>115.75</v>
          </cell>
          <cell r="R221">
            <v>0</v>
          </cell>
          <cell r="X221">
            <v>0</v>
          </cell>
          <cell r="Y221">
            <v>0</v>
          </cell>
          <cell r="AK221">
            <v>1</v>
          </cell>
        </row>
        <row r="222">
          <cell r="O222">
            <v>1051.01</v>
          </cell>
          <cell r="R222">
            <v>0</v>
          </cell>
          <cell r="X222">
            <v>0</v>
          </cell>
          <cell r="Y222">
            <v>0</v>
          </cell>
          <cell r="AW222">
            <v>1</v>
          </cell>
          <cell r="BC222">
            <v>9.08</v>
          </cell>
        </row>
        <row r="223">
          <cell r="F223" t="str">
            <v>1.7-4-39</v>
          </cell>
          <cell r="H223" t="str">
            <v>100 шт.</v>
          </cell>
          <cell r="I223">
            <v>0.69449399999999994</v>
          </cell>
          <cell r="O223">
            <v>75.319999999999993</v>
          </cell>
          <cell r="R223">
            <v>0</v>
          </cell>
          <cell r="X223">
            <v>0</v>
          </cell>
          <cell r="Y223">
            <v>0</v>
          </cell>
          <cell r="AK223">
            <v>108.45</v>
          </cell>
        </row>
        <row r="224">
          <cell r="O224">
            <v>427.82</v>
          </cell>
          <cell r="R224">
            <v>0</v>
          </cell>
          <cell r="X224">
            <v>0</v>
          </cell>
          <cell r="Y224">
            <v>0</v>
          </cell>
          <cell r="AW224">
            <v>1</v>
          </cell>
          <cell r="BC224">
            <v>5.68</v>
          </cell>
        </row>
        <row r="225">
          <cell r="F225" t="str">
            <v>1.1-1-569</v>
          </cell>
          <cell r="H225" t="str">
            <v>м2</v>
          </cell>
          <cell r="I225">
            <v>190.34280000000001</v>
          </cell>
          <cell r="O225">
            <v>7853.54</v>
          </cell>
          <cell r="R225">
            <v>0</v>
          </cell>
          <cell r="X225">
            <v>0</v>
          </cell>
          <cell r="Y225">
            <v>0</v>
          </cell>
          <cell r="AK225">
            <v>41.26</v>
          </cell>
        </row>
        <row r="226">
          <cell r="O226">
            <v>37304.32</v>
          </cell>
          <cell r="R226">
            <v>0</v>
          </cell>
          <cell r="X226">
            <v>0</v>
          </cell>
          <cell r="Y226">
            <v>0</v>
          </cell>
          <cell r="AW226">
            <v>1</v>
          </cell>
          <cell r="BC226">
            <v>4.75</v>
          </cell>
        </row>
        <row r="227">
          <cell r="F227" t="str">
            <v>3.15-176-4</v>
          </cell>
          <cell r="H227" t="str">
            <v>100 м2</v>
          </cell>
          <cell r="I227">
            <v>0.85740000000000005</v>
          </cell>
          <cell r="P227">
            <v>141.13</v>
          </cell>
          <cell r="Q227">
            <v>8.91</v>
          </cell>
          <cell r="R227">
            <v>1.35</v>
          </cell>
          <cell r="S227">
            <v>457.68</v>
          </cell>
          <cell r="U227">
            <v>39.420679799999995</v>
          </cell>
          <cell r="X227">
            <v>457.68</v>
          </cell>
          <cell r="Y227">
            <v>292.92</v>
          </cell>
          <cell r="AL227">
            <v>164.6</v>
          </cell>
          <cell r="AM227">
            <v>8.31</v>
          </cell>
          <cell r="AN227">
            <v>1.26</v>
          </cell>
          <cell r="AO227">
            <v>464.17</v>
          </cell>
          <cell r="AQ227">
            <v>39.979999999999997</v>
          </cell>
          <cell r="DD227" t="str">
            <v>)*1</v>
          </cell>
          <cell r="DE227" t="str">
            <v>)*1,25</v>
          </cell>
          <cell r="DF227" t="str">
            <v>)*1,25</v>
          </cell>
          <cell r="DG227" t="str">
            <v>)*1,15</v>
          </cell>
          <cell r="DI227" t="str">
            <v>)*1,15</v>
          </cell>
        </row>
        <row r="228">
          <cell r="P228">
            <v>331.66</v>
          </cell>
          <cell r="Q228">
            <v>113.34</v>
          </cell>
          <cell r="R228">
            <v>46.02</v>
          </cell>
          <cell r="S228">
            <v>15602.31</v>
          </cell>
          <cell r="X228">
            <v>12949.92</v>
          </cell>
          <cell r="Y228">
            <v>6396.95</v>
          </cell>
          <cell r="AV228">
            <v>1</v>
          </cell>
          <cell r="AW228">
            <v>1</v>
          </cell>
          <cell r="BA228">
            <v>34.090000000000003</v>
          </cell>
          <cell r="BB228">
            <v>12.72</v>
          </cell>
          <cell r="BC228">
            <v>2.35</v>
          </cell>
          <cell r="BS228">
            <v>34.090000000000003</v>
          </cell>
          <cell r="BZ228">
            <v>83</v>
          </cell>
          <cell r="CA228">
            <v>41</v>
          </cell>
          <cell r="DN228">
            <v>100</v>
          </cell>
          <cell r="DO228">
            <v>64</v>
          </cell>
        </row>
        <row r="229">
          <cell r="F229" t="str">
            <v>1.1-1-2480</v>
          </cell>
          <cell r="H229" t="str">
            <v>т</v>
          </cell>
          <cell r="I229">
            <v>1.8863000000000001E-2</v>
          </cell>
          <cell r="O229">
            <v>1318.22</v>
          </cell>
          <cell r="R229">
            <v>0</v>
          </cell>
          <cell r="X229">
            <v>0</v>
          </cell>
          <cell r="Y229">
            <v>0</v>
          </cell>
          <cell r="AK229">
            <v>69883.649999999994</v>
          </cell>
        </row>
        <row r="230">
          <cell r="O230">
            <v>4982.87</v>
          </cell>
          <cell r="R230">
            <v>0</v>
          </cell>
          <cell r="X230">
            <v>0</v>
          </cell>
          <cell r="Y230">
            <v>0</v>
          </cell>
          <cell r="AW230">
            <v>1</v>
          </cell>
          <cell r="BC230">
            <v>3.78</v>
          </cell>
        </row>
        <row r="231">
          <cell r="F231" t="str">
            <v>1.1-1-3933</v>
          </cell>
          <cell r="H231" t="str">
            <v>кг</v>
          </cell>
          <cell r="I231">
            <v>28.2942</v>
          </cell>
          <cell r="O231">
            <v>4041.83</v>
          </cell>
          <cell r="R231">
            <v>0</v>
          </cell>
          <cell r="X231">
            <v>0</v>
          </cell>
          <cell r="Y231">
            <v>0</v>
          </cell>
          <cell r="AK231">
            <v>142.85</v>
          </cell>
        </row>
        <row r="232">
          <cell r="O232">
            <v>19077.439999999999</v>
          </cell>
          <cell r="R232">
            <v>0</v>
          </cell>
          <cell r="X232">
            <v>0</v>
          </cell>
          <cell r="Y232">
            <v>0</v>
          </cell>
          <cell r="AW232">
            <v>1</v>
          </cell>
          <cell r="BC232">
            <v>4.72</v>
          </cell>
        </row>
        <row r="233">
          <cell r="F233" t="str">
            <v>3.11-38-1</v>
          </cell>
          <cell r="H233" t="str">
            <v>100 м2</v>
          </cell>
          <cell r="I233">
            <v>0.85740000000000005</v>
          </cell>
          <cell r="Q233">
            <v>1.78</v>
          </cell>
          <cell r="R233">
            <v>0.27</v>
          </cell>
          <cell r="S233">
            <v>37.99</v>
          </cell>
          <cell r="U233">
            <v>3.4017344999999999</v>
          </cell>
          <cell r="X233">
            <v>39.51</v>
          </cell>
          <cell r="Y233">
            <v>26.59</v>
          </cell>
          <cell r="AM233">
            <v>1.66</v>
          </cell>
          <cell r="AN233">
            <v>0.25</v>
          </cell>
          <cell r="AO233">
            <v>38.53</v>
          </cell>
          <cell r="AQ233">
            <v>3.45</v>
          </cell>
          <cell r="DE233" t="str">
            <v>)*1,25</v>
          </cell>
          <cell r="DF233" t="str">
            <v>)*1,25</v>
          </cell>
          <cell r="DG233" t="str">
            <v>)*1,15</v>
          </cell>
          <cell r="DI233" t="str">
            <v>)*1,15</v>
          </cell>
        </row>
        <row r="234">
          <cell r="Q234">
            <v>22.66</v>
          </cell>
          <cell r="R234">
            <v>9.1999999999999993</v>
          </cell>
          <cell r="S234">
            <v>1295.08</v>
          </cell>
          <cell r="X234">
            <v>1126.72</v>
          </cell>
          <cell r="Y234">
            <v>530.98</v>
          </cell>
          <cell r="AV234">
            <v>1</v>
          </cell>
          <cell r="BA234">
            <v>34.090000000000003</v>
          </cell>
          <cell r="BB234">
            <v>12.73</v>
          </cell>
          <cell r="BS234">
            <v>34.090000000000003</v>
          </cell>
          <cell r="BZ234">
            <v>87</v>
          </cell>
          <cell r="CA234">
            <v>41</v>
          </cell>
          <cell r="DN234">
            <v>104</v>
          </cell>
          <cell r="DO234">
            <v>70</v>
          </cell>
        </row>
        <row r="235">
          <cell r="F235" t="str">
            <v>1.1-1-2389</v>
          </cell>
          <cell r="H235" t="str">
            <v>м2</v>
          </cell>
          <cell r="I235">
            <v>104.94576000000001</v>
          </cell>
          <cell r="O235">
            <v>453.37</v>
          </cell>
          <cell r="R235">
            <v>0</v>
          </cell>
          <cell r="X235">
            <v>0</v>
          </cell>
          <cell r="Y235">
            <v>0</v>
          </cell>
          <cell r="AK235">
            <v>4.32</v>
          </cell>
        </row>
        <row r="236">
          <cell r="O236">
            <v>2498.0700000000002</v>
          </cell>
          <cell r="R236">
            <v>0</v>
          </cell>
          <cell r="X236">
            <v>0</v>
          </cell>
          <cell r="Y236">
            <v>0</v>
          </cell>
          <cell r="AW236">
            <v>1</v>
          </cell>
          <cell r="BC236">
            <v>5.51</v>
          </cell>
        </row>
        <row r="237">
          <cell r="F237" t="str">
            <v>3.11-8-1</v>
          </cell>
          <cell r="H237" t="str">
            <v>100 м2 изолируемой поверхности</v>
          </cell>
          <cell r="I237">
            <v>0.85740000000000005</v>
          </cell>
          <cell r="Q237">
            <v>80.16</v>
          </cell>
          <cell r="R237">
            <v>12.18</v>
          </cell>
          <cell r="S237">
            <v>299.17</v>
          </cell>
          <cell r="U237">
            <v>25.439057999999999</v>
          </cell>
          <cell r="X237">
            <v>311.14</v>
          </cell>
          <cell r="Y237">
            <v>209.42</v>
          </cell>
          <cell r="AM237">
            <v>74.790000000000006</v>
          </cell>
          <cell r="AN237">
            <v>11.36</v>
          </cell>
          <cell r="AO237">
            <v>303.41000000000003</v>
          </cell>
          <cell r="AQ237">
            <v>25.8</v>
          </cell>
          <cell r="DE237" t="str">
            <v>)*1,25</v>
          </cell>
          <cell r="DF237" t="str">
            <v>)*1,25</v>
          </cell>
          <cell r="DG237" t="str">
            <v>)*1,15</v>
          </cell>
          <cell r="DI237" t="str">
            <v>)*1,15</v>
          </cell>
        </row>
        <row r="238">
          <cell r="Q238">
            <v>1019.64</v>
          </cell>
          <cell r="R238">
            <v>415.22</v>
          </cell>
          <cell r="S238">
            <v>10198.709999999999</v>
          </cell>
          <cell r="X238">
            <v>8872.8799999999992</v>
          </cell>
          <cell r="Y238">
            <v>4181.47</v>
          </cell>
          <cell r="AV238">
            <v>1</v>
          </cell>
          <cell r="BA238">
            <v>34.090000000000003</v>
          </cell>
          <cell r="BB238">
            <v>12.72</v>
          </cell>
          <cell r="BS238">
            <v>34.090000000000003</v>
          </cell>
          <cell r="BZ238">
            <v>87</v>
          </cell>
          <cell r="CA238">
            <v>41</v>
          </cell>
          <cell r="DN238">
            <v>104</v>
          </cell>
          <cell r="DO238">
            <v>70</v>
          </cell>
        </row>
        <row r="239">
          <cell r="F239" t="str">
            <v>1.1-1-894</v>
          </cell>
          <cell r="H239" t="str">
            <v>м3</v>
          </cell>
          <cell r="I239">
            <v>4.2869999999999999</v>
          </cell>
          <cell r="O239">
            <v>7418.91</v>
          </cell>
          <cell r="R239">
            <v>0</v>
          </cell>
          <cell r="X239">
            <v>0</v>
          </cell>
          <cell r="Y239">
            <v>0</v>
          </cell>
          <cell r="AK239">
            <v>1730.56</v>
          </cell>
        </row>
        <row r="240">
          <cell r="O240">
            <v>53416.15</v>
          </cell>
          <cell r="R240">
            <v>0</v>
          </cell>
          <cell r="X240">
            <v>0</v>
          </cell>
          <cell r="Y240">
            <v>0</v>
          </cell>
          <cell r="AW240">
            <v>1</v>
          </cell>
          <cell r="BC240">
            <v>7.2</v>
          </cell>
        </row>
        <row r="241">
          <cell r="F241" t="str">
            <v>3.11-38-1</v>
          </cell>
          <cell r="H241" t="str">
            <v>100 м2</v>
          </cell>
          <cell r="I241">
            <v>0.85740000000000005</v>
          </cell>
          <cell r="Q241">
            <v>1.78</v>
          </cell>
          <cell r="R241">
            <v>0.27</v>
          </cell>
          <cell r="S241">
            <v>37.99</v>
          </cell>
          <cell r="U241">
            <v>3.4017344999999999</v>
          </cell>
          <cell r="X241">
            <v>39.51</v>
          </cell>
          <cell r="Y241">
            <v>26.59</v>
          </cell>
          <cell r="AM241">
            <v>1.66</v>
          </cell>
          <cell r="AN241">
            <v>0.25</v>
          </cell>
          <cell r="AO241">
            <v>38.53</v>
          </cell>
          <cell r="AQ241">
            <v>3.45</v>
          </cell>
          <cell r="DE241" t="str">
            <v>)*1,25</v>
          </cell>
          <cell r="DF241" t="str">
            <v>)*1,25</v>
          </cell>
          <cell r="DG241" t="str">
            <v>)*1,15</v>
          </cell>
          <cell r="DI241" t="str">
            <v>)*1,15</v>
          </cell>
        </row>
        <row r="242">
          <cell r="Q242">
            <v>22.66</v>
          </cell>
          <cell r="R242">
            <v>9.1999999999999993</v>
          </cell>
          <cell r="S242">
            <v>1295.08</v>
          </cell>
          <cell r="X242">
            <v>1126.72</v>
          </cell>
          <cell r="Y242">
            <v>530.98</v>
          </cell>
          <cell r="AV242">
            <v>1</v>
          </cell>
          <cell r="BA242">
            <v>34.090000000000003</v>
          </cell>
          <cell r="BB242">
            <v>12.73</v>
          </cell>
          <cell r="BS242">
            <v>34.090000000000003</v>
          </cell>
          <cell r="BZ242">
            <v>87</v>
          </cell>
          <cell r="CA242">
            <v>41</v>
          </cell>
          <cell r="DN242">
            <v>104</v>
          </cell>
          <cell r="DO242">
            <v>70</v>
          </cell>
        </row>
        <row r="243">
          <cell r="F243" t="str">
            <v>1.1-1-2389</v>
          </cell>
          <cell r="H243" t="str">
            <v>м2</v>
          </cell>
          <cell r="I243">
            <v>104.94576000000001</v>
          </cell>
          <cell r="O243">
            <v>453.37</v>
          </cell>
          <cell r="R243">
            <v>0</v>
          </cell>
          <cell r="X243">
            <v>0</v>
          </cell>
          <cell r="Y243">
            <v>0</v>
          </cell>
          <cell r="AK243">
            <v>4.32</v>
          </cell>
        </row>
        <row r="244">
          <cell r="O244">
            <v>2498.0700000000002</v>
          </cell>
          <cell r="R244">
            <v>0</v>
          </cell>
          <cell r="X244">
            <v>0</v>
          </cell>
          <cell r="Y244">
            <v>0</v>
          </cell>
          <cell r="AW244">
            <v>1</v>
          </cell>
          <cell r="BC244">
            <v>5.51</v>
          </cell>
        </row>
        <row r="245">
          <cell r="F245" t="str">
            <v>3.11-45-1</v>
          </cell>
          <cell r="H245" t="str">
            <v>100 м2</v>
          </cell>
          <cell r="I245">
            <v>0.85740000000000005</v>
          </cell>
          <cell r="P245">
            <v>93.03</v>
          </cell>
          <cell r="Q245">
            <v>46.57</v>
          </cell>
          <cell r="R245">
            <v>0.81</v>
          </cell>
          <cell r="S245">
            <v>991.19</v>
          </cell>
          <cell r="U245">
            <v>81.878270400000005</v>
          </cell>
          <cell r="X245">
            <v>1030.8399999999999</v>
          </cell>
          <cell r="Y245">
            <v>693.83</v>
          </cell>
          <cell r="AL245">
            <v>108.5</v>
          </cell>
          <cell r="AM245">
            <v>43.45</v>
          </cell>
          <cell r="AN245">
            <v>0.76</v>
          </cell>
          <cell r="AO245">
            <v>1005.25</v>
          </cell>
          <cell r="AQ245">
            <v>83.04</v>
          </cell>
          <cell r="DD245" t="str">
            <v>)*1</v>
          </cell>
          <cell r="DE245" t="str">
            <v>)*1,25</v>
          </cell>
          <cell r="DF245" t="str">
            <v>)*1,25</v>
          </cell>
          <cell r="DG245" t="str">
            <v>)*1,15</v>
          </cell>
          <cell r="DI245" t="str">
            <v>)*1,15</v>
          </cell>
        </row>
        <row r="246">
          <cell r="P246">
            <v>1251.25</v>
          </cell>
          <cell r="Q246">
            <v>431.7</v>
          </cell>
          <cell r="R246">
            <v>27.61</v>
          </cell>
          <cell r="S246">
            <v>33789.67</v>
          </cell>
          <cell r="X246">
            <v>29397.01</v>
          </cell>
          <cell r="Y246">
            <v>13853.76</v>
          </cell>
          <cell r="AV246">
            <v>1</v>
          </cell>
          <cell r="AW246">
            <v>1</v>
          </cell>
          <cell r="BA246">
            <v>34.090000000000003</v>
          </cell>
          <cell r="BB246">
            <v>9.27</v>
          </cell>
          <cell r="BC246">
            <v>13.45</v>
          </cell>
          <cell r="BS246">
            <v>34.090000000000003</v>
          </cell>
          <cell r="BZ246">
            <v>87</v>
          </cell>
          <cell r="CA246">
            <v>41</v>
          </cell>
          <cell r="DN246">
            <v>104</v>
          </cell>
          <cell r="DO246">
            <v>70</v>
          </cell>
        </row>
        <row r="247">
          <cell r="F247" t="str">
            <v>1.1-1-3383</v>
          </cell>
          <cell r="H247" t="str">
            <v>100 шт.</v>
          </cell>
          <cell r="I247">
            <v>13.03248</v>
          </cell>
          <cell r="O247">
            <v>1237.3</v>
          </cell>
          <cell r="R247">
            <v>0</v>
          </cell>
          <cell r="X247">
            <v>0</v>
          </cell>
          <cell r="Y247">
            <v>0</v>
          </cell>
          <cell r="AK247">
            <v>94.94</v>
          </cell>
        </row>
        <row r="248">
          <cell r="O248">
            <v>5827.68</v>
          </cell>
          <cell r="R248">
            <v>0</v>
          </cell>
          <cell r="X248">
            <v>0</v>
          </cell>
          <cell r="Y248">
            <v>0</v>
          </cell>
          <cell r="AW248">
            <v>1</v>
          </cell>
          <cell r="BC248">
            <v>4.71</v>
          </cell>
        </row>
        <row r="249">
          <cell r="F249" t="str">
            <v>1.1-1-394</v>
          </cell>
          <cell r="H249" t="str">
            <v>кг</v>
          </cell>
          <cell r="I249">
            <v>68.591999999999999</v>
          </cell>
          <cell r="O249">
            <v>685.23</v>
          </cell>
          <cell r="R249">
            <v>0</v>
          </cell>
          <cell r="X249">
            <v>0</v>
          </cell>
          <cell r="Y249">
            <v>0</v>
          </cell>
          <cell r="AK249">
            <v>9.99</v>
          </cell>
        </row>
        <row r="250">
          <cell r="O250">
            <v>6502.83</v>
          </cell>
          <cell r="R250">
            <v>0</v>
          </cell>
          <cell r="X250">
            <v>0</v>
          </cell>
          <cell r="Y250">
            <v>0</v>
          </cell>
          <cell r="AW250">
            <v>1</v>
          </cell>
          <cell r="BC250">
            <v>9.49</v>
          </cell>
        </row>
        <row r="251">
          <cell r="F251" t="str">
            <v>1.1-1-1308</v>
          </cell>
          <cell r="H251" t="str">
            <v>м3</v>
          </cell>
          <cell r="I251">
            <v>0.85372400000000004</v>
          </cell>
          <cell r="O251">
            <v>2157.2399999999998</v>
          </cell>
          <cell r="R251">
            <v>0</v>
          </cell>
          <cell r="X251">
            <v>0</v>
          </cell>
          <cell r="Y251">
            <v>0</v>
          </cell>
          <cell r="AK251">
            <v>2526.86</v>
          </cell>
        </row>
        <row r="252">
          <cell r="O252">
            <v>42087.75</v>
          </cell>
          <cell r="R252">
            <v>0</v>
          </cell>
          <cell r="X252">
            <v>0</v>
          </cell>
          <cell r="Y252">
            <v>0</v>
          </cell>
          <cell r="AW252">
            <v>1</v>
          </cell>
          <cell r="BC252">
            <v>19.510000000000002</v>
          </cell>
        </row>
        <row r="253">
          <cell r="F253" t="str">
            <v>3.11-45-1</v>
          </cell>
          <cell r="H253" t="str">
            <v>100 м2</v>
          </cell>
          <cell r="I253">
            <v>0.85740000000000005</v>
          </cell>
          <cell r="P253">
            <v>93.03</v>
          </cell>
          <cell r="Q253">
            <v>46.57</v>
          </cell>
          <cell r="R253">
            <v>0.81</v>
          </cell>
          <cell r="S253">
            <v>991.19</v>
          </cell>
          <cell r="U253">
            <v>81.878270400000005</v>
          </cell>
          <cell r="X253">
            <v>1030.8399999999999</v>
          </cell>
          <cell r="Y253">
            <v>693.83</v>
          </cell>
          <cell r="AL253">
            <v>108.5</v>
          </cell>
          <cell r="AM253">
            <v>43.45</v>
          </cell>
          <cell r="AN253">
            <v>0.76</v>
          </cell>
          <cell r="AO253">
            <v>1005.25</v>
          </cell>
          <cell r="AQ253">
            <v>83.04</v>
          </cell>
          <cell r="DD253" t="str">
            <v>)*1</v>
          </cell>
          <cell r="DE253" t="str">
            <v>)*1,25</v>
          </cell>
          <cell r="DF253" t="str">
            <v>)*1,25</v>
          </cell>
          <cell r="DG253" t="str">
            <v>)*1,15</v>
          </cell>
          <cell r="DI253" t="str">
            <v>)*1,15</v>
          </cell>
        </row>
        <row r="254">
          <cell r="P254">
            <v>1251.25</v>
          </cell>
          <cell r="Q254">
            <v>431.7</v>
          </cell>
          <cell r="R254">
            <v>27.61</v>
          </cell>
          <cell r="S254">
            <v>33789.67</v>
          </cell>
          <cell r="X254">
            <v>29397.01</v>
          </cell>
          <cell r="Y254">
            <v>13853.76</v>
          </cell>
          <cell r="AV254">
            <v>1</v>
          </cell>
          <cell r="AW254">
            <v>1</v>
          </cell>
          <cell r="BA254">
            <v>34.090000000000003</v>
          </cell>
          <cell r="BB254">
            <v>9.27</v>
          </cell>
          <cell r="BC254">
            <v>13.45</v>
          </cell>
          <cell r="BS254">
            <v>34.090000000000003</v>
          </cell>
          <cell r="BZ254">
            <v>87</v>
          </cell>
          <cell r="CA254">
            <v>41</v>
          </cell>
          <cell r="DN254">
            <v>104</v>
          </cell>
          <cell r="DO254">
            <v>70</v>
          </cell>
        </row>
        <row r="255">
          <cell r="F255" t="str">
            <v>1.1-1-3383</v>
          </cell>
          <cell r="H255" t="str">
            <v>100 шт.</v>
          </cell>
          <cell r="I255">
            <v>13.03248</v>
          </cell>
          <cell r="O255">
            <v>1237.3</v>
          </cell>
          <cell r="R255">
            <v>0</v>
          </cell>
          <cell r="X255">
            <v>0</v>
          </cell>
          <cell r="Y255">
            <v>0</v>
          </cell>
          <cell r="AK255">
            <v>94.94</v>
          </cell>
        </row>
        <row r="256">
          <cell r="O256">
            <v>5827.68</v>
          </cell>
          <cell r="R256">
            <v>0</v>
          </cell>
          <cell r="X256">
            <v>0</v>
          </cell>
          <cell r="Y256">
            <v>0</v>
          </cell>
          <cell r="AW256">
            <v>1</v>
          </cell>
          <cell r="BC256">
            <v>4.71</v>
          </cell>
        </row>
        <row r="257">
          <cell r="F257" t="str">
            <v>1.1-1-394</v>
          </cell>
          <cell r="H257" t="str">
            <v>кг</v>
          </cell>
          <cell r="I257">
            <v>68.591999999999999</v>
          </cell>
          <cell r="O257">
            <v>685.23</v>
          </cell>
          <cell r="R257">
            <v>0</v>
          </cell>
          <cell r="X257">
            <v>0</v>
          </cell>
          <cell r="Y257">
            <v>0</v>
          </cell>
          <cell r="AK257">
            <v>9.99</v>
          </cell>
        </row>
        <row r="258">
          <cell r="O258">
            <v>6502.83</v>
          </cell>
          <cell r="R258">
            <v>0</v>
          </cell>
          <cell r="X258">
            <v>0</v>
          </cell>
          <cell r="Y258">
            <v>0</v>
          </cell>
          <cell r="AW258">
            <v>1</v>
          </cell>
          <cell r="BC258">
            <v>9.49</v>
          </cell>
        </row>
        <row r="259">
          <cell r="F259" t="str">
            <v>1.1-1-1308</v>
          </cell>
          <cell r="H259" t="str">
            <v>м3</v>
          </cell>
          <cell r="I259">
            <v>0.85372400000000004</v>
          </cell>
          <cell r="O259">
            <v>2157.2399999999998</v>
          </cell>
          <cell r="R259">
            <v>0</v>
          </cell>
          <cell r="X259">
            <v>0</v>
          </cell>
          <cell r="Y259">
            <v>0</v>
          </cell>
          <cell r="AK259">
            <v>2526.86</v>
          </cell>
        </row>
        <row r="260">
          <cell r="O260">
            <v>42087.75</v>
          </cell>
          <cell r="R260">
            <v>0</v>
          </cell>
          <cell r="X260">
            <v>0</v>
          </cell>
          <cell r="Y260">
            <v>0</v>
          </cell>
          <cell r="AW260">
            <v>1</v>
          </cell>
          <cell r="BC260">
            <v>19.510000000000002</v>
          </cell>
        </row>
        <row r="261">
          <cell r="F261" t="str">
            <v>3.11-42-1</v>
          </cell>
          <cell r="H261" t="str">
            <v>100 м2</v>
          </cell>
          <cell r="I261">
            <v>0.85740000000000005</v>
          </cell>
          <cell r="P261">
            <v>657.02</v>
          </cell>
          <cell r="Q261">
            <v>80.52</v>
          </cell>
          <cell r="R261">
            <v>7.58</v>
          </cell>
          <cell r="S261">
            <v>602.77</v>
          </cell>
          <cell r="U261">
            <v>51.479582100000002</v>
          </cell>
          <cell r="X261">
            <v>626.88</v>
          </cell>
          <cell r="Y261">
            <v>421.94</v>
          </cell>
          <cell r="AL261">
            <v>766.29</v>
          </cell>
          <cell r="AM261">
            <v>75.13</v>
          </cell>
          <cell r="AN261">
            <v>7.07</v>
          </cell>
          <cell r="AO261">
            <v>611.32000000000005</v>
          </cell>
          <cell r="AQ261">
            <v>52.21</v>
          </cell>
          <cell r="DD261" t="str">
            <v>)*1</v>
          </cell>
          <cell r="DE261" t="str">
            <v>)*1,25</v>
          </cell>
          <cell r="DF261" t="str">
            <v>)*1,25</v>
          </cell>
          <cell r="DG261" t="str">
            <v>)*1,15</v>
          </cell>
          <cell r="DI261" t="str">
            <v>)*1,15</v>
          </cell>
        </row>
        <row r="262">
          <cell r="P262">
            <v>3469.07</v>
          </cell>
          <cell r="Q262">
            <v>907.46</v>
          </cell>
          <cell r="R262">
            <v>258.39999999999998</v>
          </cell>
          <cell r="S262">
            <v>20548.43</v>
          </cell>
          <cell r="X262">
            <v>17877.13</v>
          </cell>
          <cell r="Y262">
            <v>8424.86</v>
          </cell>
          <cell r="AV262">
            <v>1</v>
          </cell>
          <cell r="AW262">
            <v>1</v>
          </cell>
          <cell r="BA262">
            <v>34.090000000000003</v>
          </cell>
          <cell r="BB262">
            <v>11.27</v>
          </cell>
          <cell r="BC262">
            <v>5.28</v>
          </cell>
          <cell r="BS262">
            <v>34.090000000000003</v>
          </cell>
          <cell r="BZ262">
            <v>87</v>
          </cell>
          <cell r="CA262">
            <v>41</v>
          </cell>
          <cell r="DN262">
            <v>104</v>
          </cell>
          <cell r="DO262">
            <v>70</v>
          </cell>
        </row>
        <row r="263">
          <cell r="F263" t="str">
            <v>1.1-1-3499</v>
          </cell>
          <cell r="H263" t="str">
            <v>л</v>
          </cell>
          <cell r="I263">
            <v>30.909269999999999</v>
          </cell>
          <cell r="O263">
            <v>1638.81</v>
          </cell>
          <cell r="R263">
            <v>0</v>
          </cell>
          <cell r="X263">
            <v>0</v>
          </cell>
          <cell r="Y263">
            <v>0</v>
          </cell>
          <cell r="AK263">
            <v>53.02</v>
          </cell>
        </row>
        <row r="264">
          <cell r="O264">
            <v>7882.68</v>
          </cell>
          <cell r="R264">
            <v>0</v>
          </cell>
          <cell r="X264">
            <v>0</v>
          </cell>
          <cell r="Y264">
            <v>0</v>
          </cell>
          <cell r="AW264">
            <v>1</v>
          </cell>
          <cell r="BC264">
            <v>4.8099999999999996</v>
          </cell>
        </row>
        <row r="265">
          <cell r="F265" t="str">
            <v>1.1-1-3320</v>
          </cell>
          <cell r="H265" t="str">
            <v>м2</v>
          </cell>
          <cell r="I265">
            <v>91.741799999999998</v>
          </cell>
          <cell r="O265">
            <v>29792.23</v>
          </cell>
          <cell r="R265">
            <v>0</v>
          </cell>
          <cell r="X265">
            <v>0</v>
          </cell>
          <cell r="Y265">
            <v>0</v>
          </cell>
          <cell r="AK265">
            <v>324.74</v>
          </cell>
        </row>
        <row r="266">
          <cell r="O266">
            <v>81630.710000000006</v>
          </cell>
          <cell r="R266">
            <v>0</v>
          </cell>
          <cell r="X266">
            <v>0</v>
          </cell>
          <cell r="Y266">
            <v>0</v>
          </cell>
          <cell r="AW266">
            <v>1</v>
          </cell>
          <cell r="BC266">
            <v>2.74</v>
          </cell>
        </row>
        <row r="267">
          <cell r="F267" t="str">
            <v>3.11-29-1</v>
          </cell>
          <cell r="H267" t="str">
            <v>100 м плинтусов</v>
          </cell>
          <cell r="I267">
            <v>0.4965</v>
          </cell>
          <cell r="Q267">
            <v>1.55</v>
          </cell>
          <cell r="R267">
            <v>0.24</v>
          </cell>
          <cell r="S267">
            <v>65.7</v>
          </cell>
          <cell r="U267">
            <v>5.1330652499999996</v>
          </cell>
          <cell r="X267">
            <v>68.33</v>
          </cell>
          <cell r="Y267">
            <v>45.99</v>
          </cell>
          <cell r="AM267">
            <v>2.4900000000000002</v>
          </cell>
          <cell r="AN267">
            <v>0.38</v>
          </cell>
          <cell r="AO267">
            <v>115.07</v>
          </cell>
          <cell r="AQ267">
            <v>8.99</v>
          </cell>
          <cell r="DE267" t="str">
            <v>)*1,25</v>
          </cell>
          <cell r="DF267" t="str">
            <v>)*1,25</v>
          </cell>
          <cell r="DG267" t="str">
            <v>)*1,15</v>
          </cell>
          <cell r="DI267" t="str">
            <v>)*1,15</v>
          </cell>
        </row>
        <row r="268">
          <cell r="Q268">
            <v>19.73</v>
          </cell>
          <cell r="R268">
            <v>8.18</v>
          </cell>
          <cell r="S268">
            <v>2239.71</v>
          </cell>
          <cell r="X268">
            <v>1948.55</v>
          </cell>
          <cell r="Y268">
            <v>918.28</v>
          </cell>
          <cell r="AV268">
            <v>1</v>
          </cell>
          <cell r="BA268">
            <v>34.090000000000003</v>
          </cell>
          <cell r="BB268">
            <v>12.73</v>
          </cell>
          <cell r="BS268">
            <v>34.090000000000003</v>
          </cell>
          <cell r="BZ268">
            <v>87</v>
          </cell>
          <cell r="CA268">
            <v>41</v>
          </cell>
          <cell r="DN268">
            <v>104</v>
          </cell>
          <cell r="DO268">
            <v>70</v>
          </cell>
        </row>
        <row r="269">
          <cell r="F269" t="str">
            <v>1.1-1-394</v>
          </cell>
          <cell r="H269" t="str">
            <v>кг</v>
          </cell>
          <cell r="I269">
            <v>2.556975</v>
          </cell>
          <cell r="O269">
            <v>25.54</v>
          </cell>
          <cell r="R269">
            <v>0</v>
          </cell>
          <cell r="X269">
            <v>0</v>
          </cell>
          <cell r="Y269">
            <v>0</v>
          </cell>
          <cell r="AK269">
            <v>9.99</v>
          </cell>
        </row>
        <row r="270">
          <cell r="O270">
            <v>242.37</v>
          </cell>
          <cell r="R270">
            <v>0</v>
          </cell>
          <cell r="X270">
            <v>0</v>
          </cell>
          <cell r="Y270">
            <v>0</v>
          </cell>
          <cell r="AW270">
            <v>1</v>
          </cell>
          <cell r="BC270">
            <v>9.49</v>
          </cell>
        </row>
        <row r="271">
          <cell r="F271" t="str">
            <v>1.1-1-289</v>
          </cell>
          <cell r="H271" t="str">
            <v>м</v>
          </cell>
          <cell r="I271">
            <v>50.146500000000003</v>
          </cell>
          <cell r="O271">
            <v>1112.25</v>
          </cell>
          <cell r="R271">
            <v>0</v>
          </cell>
          <cell r="X271">
            <v>0</v>
          </cell>
          <cell r="Y271">
            <v>0</v>
          </cell>
          <cell r="AK271">
            <v>22.18</v>
          </cell>
        </row>
        <row r="272">
          <cell r="O272">
            <v>1957.56</v>
          </cell>
          <cell r="R272">
            <v>0</v>
          </cell>
          <cell r="X272">
            <v>0</v>
          </cell>
          <cell r="Y272">
            <v>0</v>
          </cell>
          <cell r="AW272">
            <v>1</v>
          </cell>
          <cell r="BC272">
            <v>1.76</v>
          </cell>
        </row>
        <row r="274">
          <cell r="G274" t="str">
            <v>Ремонт коридора</v>
          </cell>
        </row>
        <row r="304">
          <cell r="G304" t="str">
            <v>Замена окон</v>
          </cell>
        </row>
        <row r="308">
          <cell r="F308" t="str">
            <v>3.10-84-3</v>
          </cell>
          <cell r="H308" t="str">
            <v>100 м2</v>
          </cell>
          <cell r="I308">
            <v>0.31390000000000001</v>
          </cell>
          <cell r="Q308">
            <v>77.97</v>
          </cell>
          <cell r="R308">
            <v>10.39</v>
          </cell>
          <cell r="S308">
            <v>628.88</v>
          </cell>
          <cell r="U308">
            <v>53.762280800000006</v>
          </cell>
          <cell r="X308">
            <v>660.32</v>
          </cell>
          <cell r="Y308">
            <v>440.22</v>
          </cell>
          <cell r="AM308">
            <v>310.5</v>
          </cell>
          <cell r="AN308">
            <v>41.39</v>
          </cell>
          <cell r="AO308">
            <v>2504.29</v>
          </cell>
          <cell r="AQ308">
            <v>214.09</v>
          </cell>
          <cell r="DE308" t="str">
            <v>)*0,8</v>
          </cell>
          <cell r="DF308" t="str">
            <v>)*0,8</v>
          </cell>
          <cell r="DG308" t="str">
            <v>)*0,8</v>
          </cell>
          <cell r="DI308" t="str">
            <v>)*0,8</v>
          </cell>
        </row>
        <row r="309">
          <cell r="Q309">
            <v>952.01</v>
          </cell>
          <cell r="R309">
            <v>354.2</v>
          </cell>
          <cell r="S309">
            <v>21438.52</v>
          </cell>
          <cell r="X309">
            <v>18651.509999999998</v>
          </cell>
          <cell r="Y309">
            <v>8789.7900000000009</v>
          </cell>
          <cell r="AV309">
            <v>1</v>
          </cell>
          <cell r="BA309">
            <v>34.090000000000003</v>
          </cell>
          <cell r="BB309">
            <v>12.21</v>
          </cell>
          <cell r="BS309">
            <v>34.090000000000003</v>
          </cell>
          <cell r="BZ309">
            <v>87</v>
          </cell>
          <cell r="CA309">
            <v>41</v>
          </cell>
          <cell r="DN309">
            <v>105</v>
          </cell>
          <cell r="DO309">
            <v>70</v>
          </cell>
        </row>
        <row r="310">
          <cell r="F310" t="str">
            <v>6.58-4-1</v>
          </cell>
          <cell r="H310" t="str">
            <v>100 м</v>
          </cell>
          <cell r="I310">
            <v>0.27100000000000002</v>
          </cell>
          <cell r="R310">
            <v>0</v>
          </cell>
          <cell r="S310">
            <v>25.2</v>
          </cell>
          <cell r="U310">
            <v>2.4661</v>
          </cell>
          <cell r="X310">
            <v>20.16</v>
          </cell>
          <cell r="Y310">
            <v>13.86</v>
          </cell>
          <cell r="AO310">
            <v>93</v>
          </cell>
          <cell r="AQ310">
            <v>9.1</v>
          </cell>
          <cell r="DG310" t="str">
            <v/>
          </cell>
          <cell r="DI310" t="str">
            <v/>
          </cell>
        </row>
        <row r="311">
          <cell r="R311">
            <v>0</v>
          </cell>
          <cell r="S311">
            <v>859.07</v>
          </cell>
          <cell r="X311">
            <v>601.35</v>
          </cell>
          <cell r="Y311">
            <v>352.22</v>
          </cell>
          <cell r="AV311">
            <v>1</v>
          </cell>
          <cell r="BA311">
            <v>34.090000000000003</v>
          </cell>
          <cell r="BZ311">
            <v>70</v>
          </cell>
          <cell r="CA311">
            <v>41</v>
          </cell>
          <cell r="DN311">
            <v>80</v>
          </cell>
          <cell r="DO311">
            <v>55</v>
          </cell>
        </row>
        <row r="312">
          <cell r="F312" t="str">
            <v>3.10-84-3</v>
          </cell>
          <cell r="H312" t="str">
            <v>100 м2</v>
          </cell>
          <cell r="I312">
            <v>0.31390000000000001</v>
          </cell>
          <cell r="P312">
            <v>2372.1</v>
          </cell>
          <cell r="Q312">
            <v>121.83</v>
          </cell>
          <cell r="R312">
            <v>16.239999999999998</v>
          </cell>
          <cell r="S312">
            <v>904.01</v>
          </cell>
          <cell r="U312">
            <v>77.28327865</v>
          </cell>
          <cell r="X312">
            <v>949.21</v>
          </cell>
          <cell r="Y312">
            <v>632.80999999999995</v>
          </cell>
          <cell r="AL312">
            <v>7556.85</v>
          </cell>
          <cell r="AM312">
            <v>310.5</v>
          </cell>
          <cell r="AN312">
            <v>41.39</v>
          </cell>
          <cell r="AO312">
            <v>2504.29</v>
          </cell>
          <cell r="AQ312">
            <v>214.09</v>
          </cell>
          <cell r="DD312" t="str">
            <v>)*1</v>
          </cell>
          <cell r="DE312" t="str">
            <v>)*1,25</v>
          </cell>
          <cell r="DF312" t="str">
            <v>)*1,25</v>
          </cell>
          <cell r="DG312" t="str">
            <v>)*1,15</v>
          </cell>
          <cell r="DI312" t="str">
            <v>)*1,15</v>
          </cell>
        </row>
        <row r="313">
          <cell r="P313">
            <v>8349.7900000000009</v>
          </cell>
          <cell r="Q313">
            <v>1487.54</v>
          </cell>
          <cell r="R313">
            <v>553.62</v>
          </cell>
          <cell r="S313">
            <v>30817.7</v>
          </cell>
          <cell r="X313">
            <v>26811.4</v>
          </cell>
          <cell r="Y313">
            <v>12635.26</v>
          </cell>
          <cell r="AV313">
            <v>1</v>
          </cell>
          <cell r="AW313">
            <v>1</v>
          </cell>
          <cell r="BA313">
            <v>34.090000000000003</v>
          </cell>
          <cell r="BB313">
            <v>12.21</v>
          </cell>
          <cell r="BC313">
            <v>3.52</v>
          </cell>
          <cell r="BS313">
            <v>34.090000000000003</v>
          </cell>
          <cell r="BZ313">
            <v>87</v>
          </cell>
          <cell r="CA313">
            <v>41</v>
          </cell>
          <cell r="DN313">
            <v>105</v>
          </cell>
          <cell r="DO313">
            <v>70</v>
          </cell>
        </row>
        <row r="314">
          <cell r="F314" t="str">
            <v>1.1-1-2980</v>
          </cell>
          <cell r="H314" t="str">
            <v>м</v>
          </cell>
          <cell r="I314">
            <v>21.031300000000002</v>
          </cell>
          <cell r="O314">
            <v>310.20999999999998</v>
          </cell>
          <cell r="R314">
            <v>0</v>
          </cell>
          <cell r="X314">
            <v>0</v>
          </cell>
          <cell r="Y314">
            <v>0</v>
          </cell>
          <cell r="AK314">
            <v>14.75</v>
          </cell>
        </row>
        <row r="315">
          <cell r="O315">
            <v>483.93</v>
          </cell>
          <cell r="R315">
            <v>0</v>
          </cell>
          <cell r="X315">
            <v>0</v>
          </cell>
          <cell r="Y315">
            <v>0</v>
          </cell>
          <cell r="AW315">
            <v>1</v>
          </cell>
          <cell r="BC315">
            <v>1.56</v>
          </cell>
        </row>
        <row r="316">
          <cell r="F316" t="str">
            <v>1.1-1-2469</v>
          </cell>
          <cell r="H316" t="str">
            <v>м</v>
          </cell>
          <cell r="I316">
            <v>134.66309999999999</v>
          </cell>
          <cell r="O316">
            <v>2017.25</v>
          </cell>
          <cell r="R316">
            <v>0</v>
          </cell>
          <cell r="X316">
            <v>0</v>
          </cell>
          <cell r="Y316">
            <v>0</v>
          </cell>
          <cell r="AK316">
            <v>14.98</v>
          </cell>
        </row>
        <row r="317">
          <cell r="O317">
            <v>2844.32</v>
          </cell>
          <cell r="R317">
            <v>0</v>
          </cell>
          <cell r="X317">
            <v>0</v>
          </cell>
          <cell r="Y317">
            <v>0</v>
          </cell>
          <cell r="AW317">
            <v>1</v>
          </cell>
          <cell r="BC317">
            <v>1.41</v>
          </cell>
        </row>
        <row r="318">
          <cell r="F318" t="str">
            <v>1.9-1-190</v>
          </cell>
          <cell r="H318" t="str">
            <v>м2</v>
          </cell>
          <cell r="I318">
            <v>29.43</v>
          </cell>
          <cell r="O318">
            <v>67978.89</v>
          </cell>
          <cell r="R318">
            <v>0</v>
          </cell>
          <cell r="X318">
            <v>0</v>
          </cell>
          <cell r="Y318">
            <v>0</v>
          </cell>
          <cell r="AK318">
            <v>2309.85</v>
          </cell>
        </row>
        <row r="319">
          <cell r="O319">
            <v>314742.26</v>
          </cell>
          <cell r="R319">
            <v>0</v>
          </cell>
          <cell r="X319">
            <v>0</v>
          </cell>
          <cell r="Y319">
            <v>0</v>
          </cell>
          <cell r="AW319">
            <v>1</v>
          </cell>
          <cell r="BC319">
            <v>4.63</v>
          </cell>
        </row>
        <row r="320">
          <cell r="F320" t="str">
            <v>1.9-1-188</v>
          </cell>
          <cell r="H320" t="str">
            <v>м2</v>
          </cell>
          <cell r="I320">
            <v>1.96</v>
          </cell>
          <cell r="O320">
            <v>4332.5</v>
          </cell>
          <cell r="R320">
            <v>0</v>
          </cell>
          <cell r="X320">
            <v>0</v>
          </cell>
          <cell r="Y320">
            <v>0</v>
          </cell>
          <cell r="AK320">
            <v>2210.46</v>
          </cell>
        </row>
        <row r="321">
          <cell r="O321">
            <v>33186.949999999997</v>
          </cell>
          <cell r="R321">
            <v>0</v>
          </cell>
          <cell r="X321">
            <v>0</v>
          </cell>
          <cell r="Y321">
            <v>0</v>
          </cell>
          <cell r="AW321">
            <v>1</v>
          </cell>
          <cell r="BC321">
            <v>7.66</v>
          </cell>
        </row>
        <row r="322">
          <cell r="F322" t="str">
            <v>1.1-1-3080</v>
          </cell>
          <cell r="H322" t="str">
            <v>м</v>
          </cell>
          <cell r="I322">
            <v>85.066900000000004</v>
          </cell>
          <cell r="O322">
            <v>1361.92</v>
          </cell>
          <cell r="R322">
            <v>0</v>
          </cell>
          <cell r="X322">
            <v>0</v>
          </cell>
          <cell r="Y322">
            <v>0</v>
          </cell>
          <cell r="AK322">
            <v>16.010000000000002</v>
          </cell>
        </row>
        <row r="323">
          <cell r="O323">
            <v>1552.59</v>
          </cell>
          <cell r="R323">
            <v>0</v>
          </cell>
          <cell r="X323">
            <v>0</v>
          </cell>
          <cell r="Y323">
            <v>0</v>
          </cell>
          <cell r="AW323">
            <v>1</v>
          </cell>
          <cell r="BC323">
            <v>1.1399999999999999</v>
          </cell>
        </row>
        <row r="324">
          <cell r="F324" t="str">
            <v>3.10-85-3</v>
          </cell>
          <cell r="H324" t="str">
            <v>100 м</v>
          </cell>
          <cell r="I324">
            <v>0.27100000000000002</v>
          </cell>
          <cell r="P324">
            <v>503.71</v>
          </cell>
          <cell r="Q324">
            <v>4.79</v>
          </cell>
          <cell r="R324">
            <v>0.73</v>
          </cell>
          <cell r="S324">
            <v>69.709999999999994</v>
          </cell>
          <cell r="U324">
            <v>6.0771749999999995</v>
          </cell>
          <cell r="X324">
            <v>73.2</v>
          </cell>
          <cell r="Y324">
            <v>48.8</v>
          </cell>
          <cell r="AL324">
            <v>1858.71</v>
          </cell>
          <cell r="AM324">
            <v>14.13</v>
          </cell>
          <cell r="AN324">
            <v>2.15</v>
          </cell>
          <cell r="AO324">
            <v>223.67</v>
          </cell>
          <cell r="AQ324">
            <v>19.5</v>
          </cell>
          <cell r="DD324" t="str">
            <v>)*1</v>
          </cell>
          <cell r="DE324" t="str">
            <v>)*1,25</v>
          </cell>
          <cell r="DF324" t="str">
            <v>)*1,25</v>
          </cell>
          <cell r="DG324" t="str">
            <v>)*1,15</v>
          </cell>
          <cell r="DI324" t="str">
            <v>)*1,15</v>
          </cell>
        </row>
        <row r="325">
          <cell r="P325">
            <v>2468.1799999999998</v>
          </cell>
          <cell r="Q325">
            <v>60.93</v>
          </cell>
          <cell r="R325">
            <v>24.89</v>
          </cell>
          <cell r="S325">
            <v>2376.41</v>
          </cell>
          <cell r="X325">
            <v>2067.48</v>
          </cell>
          <cell r="Y325">
            <v>974.33</v>
          </cell>
          <cell r="AV325">
            <v>1</v>
          </cell>
          <cell r="AW325">
            <v>1</v>
          </cell>
          <cell r="BA325">
            <v>34.090000000000003</v>
          </cell>
          <cell r="BB325">
            <v>12.72</v>
          </cell>
          <cell r="BC325">
            <v>4.9000000000000004</v>
          </cell>
          <cell r="BS325">
            <v>34.090000000000003</v>
          </cell>
          <cell r="BZ325">
            <v>87</v>
          </cell>
          <cell r="CA325">
            <v>41</v>
          </cell>
          <cell r="DN325">
            <v>105</v>
          </cell>
          <cell r="DO325">
            <v>70</v>
          </cell>
        </row>
        <row r="326">
          <cell r="F326" t="str">
            <v>1.1-1-781</v>
          </cell>
          <cell r="H326" t="str">
            <v>м2</v>
          </cell>
          <cell r="I326">
            <v>4.0650000000000004</v>
          </cell>
          <cell r="O326">
            <v>209.18</v>
          </cell>
          <cell r="R326">
            <v>0</v>
          </cell>
          <cell r="X326">
            <v>0</v>
          </cell>
          <cell r="Y326">
            <v>0</v>
          </cell>
          <cell r="AK326">
            <v>51.46</v>
          </cell>
        </row>
        <row r="327">
          <cell r="O327">
            <v>2363.73</v>
          </cell>
          <cell r="R327">
            <v>0</v>
          </cell>
          <cell r="X327">
            <v>0</v>
          </cell>
          <cell r="Y327">
            <v>0</v>
          </cell>
          <cell r="AW327">
            <v>1</v>
          </cell>
          <cell r="BC327">
            <v>11.3</v>
          </cell>
        </row>
        <row r="328">
          <cell r="F328" t="str">
            <v>1.9-12-112</v>
          </cell>
          <cell r="H328" t="str">
            <v>шт.</v>
          </cell>
          <cell r="I328">
            <v>62</v>
          </cell>
          <cell r="O328">
            <v>646.04</v>
          </cell>
          <cell r="R328">
            <v>0</v>
          </cell>
          <cell r="X328">
            <v>0</v>
          </cell>
          <cell r="Y328">
            <v>0</v>
          </cell>
          <cell r="AK328">
            <v>10.42</v>
          </cell>
        </row>
        <row r="329">
          <cell r="O329">
            <v>2810.27</v>
          </cell>
          <cell r="R329">
            <v>0</v>
          </cell>
          <cell r="X329">
            <v>0</v>
          </cell>
          <cell r="Y329">
            <v>0</v>
          </cell>
          <cell r="AW329">
            <v>1</v>
          </cell>
          <cell r="BC329">
            <v>4.3499999999999996</v>
          </cell>
        </row>
        <row r="330">
          <cell r="F330" t="str">
            <v>6.58-18-4</v>
          </cell>
          <cell r="H330" t="str">
            <v>100 м</v>
          </cell>
          <cell r="I330">
            <v>0.27100000000000002</v>
          </cell>
          <cell r="P330">
            <v>5.85</v>
          </cell>
          <cell r="R330">
            <v>0</v>
          </cell>
          <cell r="S330">
            <v>79.14</v>
          </cell>
          <cell r="U330">
            <v>7.078520000000001</v>
          </cell>
          <cell r="X330">
            <v>82.31</v>
          </cell>
          <cell r="Y330">
            <v>62.52</v>
          </cell>
          <cell r="AL330">
            <v>21.6</v>
          </cell>
          <cell r="AO330">
            <v>292.02</v>
          </cell>
          <cell r="AQ330">
            <v>26.12</v>
          </cell>
          <cell r="DD330" t="str">
            <v/>
          </cell>
          <cell r="DG330" t="str">
            <v/>
          </cell>
          <cell r="DI330" t="str">
            <v/>
          </cell>
        </row>
        <row r="331">
          <cell r="P331">
            <v>66.459999999999994</v>
          </cell>
          <cell r="R331">
            <v>0</v>
          </cell>
          <cell r="S331">
            <v>2697.88</v>
          </cell>
          <cell r="X331">
            <v>2347.16</v>
          </cell>
          <cell r="Y331">
            <v>1106.1300000000001</v>
          </cell>
          <cell r="AV331">
            <v>1</v>
          </cell>
          <cell r="AW331">
            <v>1</v>
          </cell>
          <cell r="BA331">
            <v>34.090000000000003</v>
          </cell>
          <cell r="BC331">
            <v>11.36</v>
          </cell>
          <cell r="BZ331">
            <v>87</v>
          </cell>
          <cell r="CA331">
            <v>41</v>
          </cell>
          <cell r="DN331">
            <v>104</v>
          </cell>
          <cell r="DO331">
            <v>79</v>
          </cell>
        </row>
        <row r="332">
          <cell r="F332" t="str">
            <v>1.7-1-21</v>
          </cell>
          <cell r="H332" t="str">
            <v>м2</v>
          </cell>
          <cell r="I332">
            <v>4.0650000000000004</v>
          </cell>
          <cell r="O332">
            <v>606.54</v>
          </cell>
          <cell r="R332">
            <v>0</v>
          </cell>
          <cell r="X332">
            <v>0</v>
          </cell>
          <cell r="Y332">
            <v>0</v>
          </cell>
          <cell r="AK332">
            <v>149.21</v>
          </cell>
        </row>
        <row r="333">
          <cell r="O333">
            <v>1862.08</v>
          </cell>
          <cell r="R333">
            <v>0</v>
          </cell>
          <cell r="X333">
            <v>0</v>
          </cell>
          <cell r="Y333">
            <v>0</v>
          </cell>
          <cell r="AW333">
            <v>1</v>
          </cell>
          <cell r="BC333">
            <v>3.07</v>
          </cell>
        </row>
        <row r="335">
          <cell r="G335" t="str">
            <v>Замена окон</v>
          </cell>
        </row>
        <row r="365">
          <cell r="G365" t="str">
            <v>Замена дверей</v>
          </cell>
        </row>
        <row r="369">
          <cell r="F369" t="str">
            <v>3.9-74-2</v>
          </cell>
          <cell r="H369" t="str">
            <v>10 шт.</v>
          </cell>
          <cell r="I369">
            <v>0.3</v>
          </cell>
          <cell r="P369">
            <v>659.85</v>
          </cell>
          <cell r="Q369">
            <v>5.19</v>
          </cell>
          <cell r="R369">
            <v>0.64</v>
          </cell>
          <cell r="S369">
            <v>197.95</v>
          </cell>
          <cell r="U369">
            <v>16.799399999999999</v>
          </cell>
          <cell r="X369">
            <v>168.26</v>
          </cell>
          <cell r="Y369">
            <v>138.57</v>
          </cell>
          <cell r="AL369">
            <v>3665.85</v>
          </cell>
          <cell r="AM369">
            <v>28.84</v>
          </cell>
          <cell r="AN369">
            <v>3.53</v>
          </cell>
          <cell r="AO369">
            <v>1099.73</v>
          </cell>
          <cell r="AQ369">
            <v>93.33</v>
          </cell>
          <cell r="DD369" t="str">
            <v>)*0,6</v>
          </cell>
          <cell r="DE369" t="str">
            <v>)*0,6</v>
          </cell>
          <cell r="DF369" t="str">
            <v>)*0,6</v>
          </cell>
          <cell r="DG369" t="str">
            <v>)*0,6</v>
          </cell>
          <cell r="DI369" t="str">
            <v>)*0,6</v>
          </cell>
        </row>
        <row r="370">
          <cell r="P370">
            <v>6466.53</v>
          </cell>
          <cell r="Q370">
            <v>61.76</v>
          </cell>
          <cell r="R370">
            <v>21.82</v>
          </cell>
          <cell r="S370">
            <v>6748.12</v>
          </cell>
          <cell r="X370">
            <v>4723.68</v>
          </cell>
          <cell r="Y370">
            <v>2766.73</v>
          </cell>
          <cell r="AV370">
            <v>1</v>
          </cell>
          <cell r="AW370">
            <v>1</v>
          </cell>
          <cell r="BA370">
            <v>34.090000000000003</v>
          </cell>
          <cell r="BB370">
            <v>11.9</v>
          </cell>
          <cell r="BC370">
            <v>9.8000000000000007</v>
          </cell>
          <cell r="BS370">
            <v>34.090000000000003</v>
          </cell>
          <cell r="BZ370">
            <v>70</v>
          </cell>
          <cell r="CA370">
            <v>41</v>
          </cell>
          <cell r="DN370">
            <v>85</v>
          </cell>
          <cell r="DO370">
            <v>70</v>
          </cell>
        </row>
        <row r="371">
          <cell r="F371" t="str">
            <v>9999990001</v>
          </cell>
          <cell r="H371" t="str">
            <v>т</v>
          </cell>
          <cell r="I371">
            <v>0.28799999999999998</v>
          </cell>
          <cell r="O371">
            <v>0</v>
          </cell>
          <cell r="R371">
            <v>0</v>
          </cell>
          <cell r="X371">
            <v>0</v>
          </cell>
          <cell r="Y371">
            <v>0</v>
          </cell>
          <cell r="AK371">
            <v>0</v>
          </cell>
        </row>
        <row r="372">
          <cell r="O372">
            <v>0</v>
          </cell>
          <cell r="R372">
            <v>0</v>
          </cell>
          <cell r="X372">
            <v>0</v>
          </cell>
          <cell r="Y372">
            <v>0</v>
          </cell>
          <cell r="AW372">
            <v>1</v>
          </cell>
          <cell r="BC372">
            <v>9.64</v>
          </cell>
        </row>
        <row r="373">
          <cell r="F373" t="str">
            <v>3.10-21-3</v>
          </cell>
          <cell r="H373" t="str">
            <v>100 м2 проемов</v>
          </cell>
          <cell r="I373">
            <v>0.45329999999999998</v>
          </cell>
          <cell r="P373">
            <v>347.36</v>
          </cell>
          <cell r="Q373">
            <v>80.91</v>
          </cell>
          <cell r="R373">
            <v>12.29</v>
          </cell>
          <cell r="S373">
            <v>367.83</v>
          </cell>
          <cell r="U373">
            <v>31.277699999999999</v>
          </cell>
          <cell r="X373">
            <v>386.22</v>
          </cell>
          <cell r="Y373">
            <v>257.48</v>
          </cell>
          <cell r="AL373">
            <v>1277.1600000000001</v>
          </cell>
          <cell r="AM373">
            <v>297.5</v>
          </cell>
          <cell r="AN373">
            <v>45.18</v>
          </cell>
          <cell r="AO373">
            <v>1352.4</v>
          </cell>
          <cell r="AQ373">
            <v>115</v>
          </cell>
          <cell r="DD373" t="str">
            <v>)*0,6</v>
          </cell>
          <cell r="DE373" t="str">
            <v>)*0,6</v>
          </cell>
          <cell r="DF373" t="str">
            <v>)*0,6</v>
          </cell>
          <cell r="DG373" t="str">
            <v>)*0,6</v>
          </cell>
          <cell r="DI373" t="str">
            <v>)*0,6</v>
          </cell>
        </row>
        <row r="374">
          <cell r="P374">
            <v>3362.44</v>
          </cell>
          <cell r="Q374">
            <v>1029.18</v>
          </cell>
          <cell r="R374">
            <v>418.97</v>
          </cell>
          <cell r="S374">
            <v>12539.32</v>
          </cell>
          <cell r="X374">
            <v>10909.21</v>
          </cell>
          <cell r="Y374">
            <v>5141.12</v>
          </cell>
          <cell r="AV374">
            <v>1</v>
          </cell>
          <cell r="AW374">
            <v>1</v>
          </cell>
          <cell r="BA374">
            <v>34.090000000000003</v>
          </cell>
          <cell r="BB374">
            <v>12.72</v>
          </cell>
          <cell r="BC374">
            <v>9.68</v>
          </cell>
          <cell r="BS374">
            <v>34.090000000000003</v>
          </cell>
          <cell r="BZ374">
            <v>87</v>
          </cell>
          <cell r="CA374">
            <v>41</v>
          </cell>
          <cell r="DN374">
            <v>105</v>
          </cell>
          <cell r="DO374">
            <v>70</v>
          </cell>
        </row>
        <row r="375">
          <cell r="F375" t="str">
            <v>3.10-21-3</v>
          </cell>
          <cell r="H375" t="str">
            <v>100 м2 проемов</v>
          </cell>
          <cell r="I375">
            <v>0.45329999999999998</v>
          </cell>
          <cell r="P375">
            <v>578.94000000000005</v>
          </cell>
          <cell r="Q375">
            <v>168.57</v>
          </cell>
          <cell r="R375">
            <v>25.6</v>
          </cell>
          <cell r="S375">
            <v>705</v>
          </cell>
          <cell r="U375">
            <v>59.948924999999996</v>
          </cell>
          <cell r="X375">
            <v>740.25</v>
          </cell>
          <cell r="Y375">
            <v>493.5</v>
          </cell>
          <cell r="AL375">
            <v>1277.1600000000001</v>
          </cell>
          <cell r="AM375">
            <v>297.5</v>
          </cell>
          <cell r="AN375">
            <v>45.18</v>
          </cell>
          <cell r="AO375">
            <v>1352.4</v>
          </cell>
          <cell r="AQ375">
            <v>115</v>
          </cell>
          <cell r="DD375" t="str">
            <v>)*1</v>
          </cell>
          <cell r="DE375" t="str">
            <v>)*1,25</v>
          </cell>
          <cell r="DF375" t="str">
            <v>)*1,25</v>
          </cell>
          <cell r="DG375" t="str">
            <v>)*1,15</v>
          </cell>
          <cell r="DI375" t="str">
            <v>)*1,15</v>
          </cell>
        </row>
        <row r="376">
          <cell r="P376">
            <v>5604.14</v>
          </cell>
          <cell r="Q376">
            <v>2144.21</v>
          </cell>
          <cell r="R376">
            <v>872.7</v>
          </cell>
          <cell r="S376">
            <v>24033.45</v>
          </cell>
          <cell r="X376">
            <v>20909.099999999999</v>
          </cell>
          <cell r="Y376">
            <v>9853.7099999999991</v>
          </cell>
          <cell r="AV376">
            <v>1</v>
          </cell>
          <cell r="AW376">
            <v>1</v>
          </cell>
          <cell r="BA376">
            <v>34.090000000000003</v>
          </cell>
          <cell r="BB376">
            <v>12.72</v>
          </cell>
          <cell r="BC376">
            <v>9.68</v>
          </cell>
          <cell r="BS376">
            <v>34.090000000000003</v>
          </cell>
          <cell r="BZ376">
            <v>87</v>
          </cell>
          <cell r="CA376">
            <v>41</v>
          </cell>
          <cell r="DN376">
            <v>105</v>
          </cell>
          <cell r="DO376">
            <v>70</v>
          </cell>
        </row>
        <row r="377">
          <cell r="F377" t="str">
            <v>1.9-7-11</v>
          </cell>
          <cell r="H377" t="str">
            <v>м2</v>
          </cell>
          <cell r="I377">
            <v>38.4</v>
          </cell>
          <cell r="O377">
            <v>12530.69</v>
          </cell>
          <cell r="R377">
            <v>0</v>
          </cell>
          <cell r="X377">
            <v>0</v>
          </cell>
          <cell r="Y377">
            <v>0</v>
          </cell>
          <cell r="AK377">
            <v>326.32</v>
          </cell>
        </row>
        <row r="378">
          <cell r="O378">
            <v>74056.38</v>
          </cell>
          <cell r="R378">
            <v>0</v>
          </cell>
          <cell r="X378">
            <v>0</v>
          </cell>
          <cell r="Y378">
            <v>0</v>
          </cell>
          <cell r="AW378">
            <v>1</v>
          </cell>
          <cell r="BC378">
            <v>5.91</v>
          </cell>
        </row>
        <row r="379">
          <cell r="F379" t="str">
            <v>1.9-7-36</v>
          </cell>
          <cell r="H379" t="str">
            <v>м2</v>
          </cell>
          <cell r="I379">
            <v>6.93</v>
          </cell>
          <cell r="O379">
            <v>1895.49</v>
          </cell>
          <cell r="R379">
            <v>0</v>
          </cell>
          <cell r="X379">
            <v>0</v>
          </cell>
          <cell r="Y379">
            <v>0</v>
          </cell>
          <cell r="AK379">
            <v>273.52</v>
          </cell>
        </row>
        <row r="380">
          <cell r="O380">
            <v>20812.48</v>
          </cell>
          <cell r="R380">
            <v>0</v>
          </cell>
          <cell r="X380">
            <v>0</v>
          </cell>
          <cell r="Y380">
            <v>0</v>
          </cell>
          <cell r="AW380">
            <v>1</v>
          </cell>
          <cell r="BC380">
            <v>10.98</v>
          </cell>
        </row>
        <row r="381">
          <cell r="F381" t="str">
            <v>1.9-12-38</v>
          </cell>
          <cell r="H381" t="str">
            <v>м</v>
          </cell>
          <cell r="I381">
            <v>244.78199999999998</v>
          </cell>
          <cell r="O381">
            <v>1221.46</v>
          </cell>
          <cell r="R381">
            <v>0</v>
          </cell>
          <cell r="X381">
            <v>0</v>
          </cell>
          <cell r="Y381">
            <v>0</v>
          </cell>
          <cell r="AK381">
            <v>4.99</v>
          </cell>
        </row>
        <row r="382">
          <cell r="O382">
            <v>8159.35</v>
          </cell>
          <cell r="R382">
            <v>0</v>
          </cell>
          <cell r="X382">
            <v>0</v>
          </cell>
          <cell r="Y382">
            <v>0</v>
          </cell>
          <cell r="AW382">
            <v>1</v>
          </cell>
          <cell r="BC382">
            <v>6.68</v>
          </cell>
        </row>
        <row r="383">
          <cell r="F383" t="str">
            <v>3.9-74-2</v>
          </cell>
          <cell r="H383" t="str">
            <v>10 шт.</v>
          </cell>
          <cell r="I383">
            <v>0.3</v>
          </cell>
          <cell r="P383">
            <v>1099.76</v>
          </cell>
          <cell r="Q383">
            <v>10.82</v>
          </cell>
          <cell r="R383">
            <v>1.32</v>
          </cell>
          <cell r="S383">
            <v>379.41</v>
          </cell>
          <cell r="U383">
            <v>32.19885</v>
          </cell>
          <cell r="X383">
            <v>322.5</v>
          </cell>
          <cell r="Y383">
            <v>265.58999999999997</v>
          </cell>
          <cell r="AL383">
            <v>3665.85</v>
          </cell>
          <cell r="AM383">
            <v>28.84</v>
          </cell>
          <cell r="AN383">
            <v>3.53</v>
          </cell>
          <cell r="AO383">
            <v>1099.73</v>
          </cell>
          <cell r="AQ383">
            <v>93.33</v>
          </cell>
          <cell r="DD383" t="str">
            <v>)*1</v>
          </cell>
          <cell r="DE383" t="str">
            <v>)*1,25</v>
          </cell>
          <cell r="DF383" t="str">
            <v>)*1,25</v>
          </cell>
          <cell r="DG383" t="str">
            <v>)*1,15</v>
          </cell>
          <cell r="DI383" t="str">
            <v>)*1,15</v>
          </cell>
        </row>
        <row r="384">
          <cell r="P384">
            <v>10777.65</v>
          </cell>
          <cell r="Q384">
            <v>128.76</v>
          </cell>
          <cell r="R384">
            <v>45</v>
          </cell>
          <cell r="S384">
            <v>12934.09</v>
          </cell>
          <cell r="X384">
            <v>9053.86</v>
          </cell>
          <cell r="Y384">
            <v>5302.98</v>
          </cell>
          <cell r="AV384">
            <v>1</v>
          </cell>
          <cell r="AW384">
            <v>1</v>
          </cell>
          <cell r="BA384">
            <v>34.090000000000003</v>
          </cell>
          <cell r="BB384">
            <v>11.9</v>
          </cell>
          <cell r="BC384">
            <v>9.8000000000000007</v>
          </cell>
          <cell r="BS384">
            <v>34.090000000000003</v>
          </cell>
          <cell r="BZ384">
            <v>70</v>
          </cell>
          <cell r="CA384">
            <v>41</v>
          </cell>
          <cell r="DN384">
            <v>85</v>
          </cell>
          <cell r="DO384">
            <v>70</v>
          </cell>
        </row>
        <row r="385">
          <cell r="F385" t="str">
            <v>1.7-2-267</v>
          </cell>
          <cell r="H385" t="str">
            <v>шт.</v>
          </cell>
          <cell r="I385">
            <v>3</v>
          </cell>
          <cell r="O385">
            <v>20894.55</v>
          </cell>
          <cell r="R385">
            <v>0</v>
          </cell>
          <cell r="X385">
            <v>0</v>
          </cell>
          <cell r="Y385">
            <v>0</v>
          </cell>
          <cell r="AK385">
            <v>6964.85</v>
          </cell>
        </row>
        <row r="386">
          <cell r="O386">
            <v>116382.64</v>
          </cell>
          <cell r="R386">
            <v>0</v>
          </cell>
          <cell r="X386">
            <v>0</v>
          </cell>
          <cell r="Y386">
            <v>0</v>
          </cell>
          <cell r="AW386">
            <v>1</v>
          </cell>
          <cell r="BC386">
            <v>5.57</v>
          </cell>
        </row>
        <row r="387">
          <cell r="F387" t="str">
            <v>6.56-25-5</v>
          </cell>
          <cell r="H387" t="str">
            <v>100 полотен</v>
          </cell>
          <cell r="I387">
            <v>0.27</v>
          </cell>
          <cell r="P387">
            <v>23.57</v>
          </cell>
          <cell r="R387">
            <v>0</v>
          </cell>
          <cell r="S387">
            <v>428.75</v>
          </cell>
          <cell r="U387">
            <v>32.481000000000002</v>
          </cell>
          <cell r="X387">
            <v>450.19</v>
          </cell>
          <cell r="Y387">
            <v>300.13</v>
          </cell>
          <cell r="AL387">
            <v>87.3</v>
          </cell>
          <cell r="AO387">
            <v>1587.96</v>
          </cell>
          <cell r="AQ387">
            <v>120.3</v>
          </cell>
          <cell r="DD387" t="str">
            <v/>
          </cell>
          <cell r="DG387" t="str">
            <v/>
          </cell>
          <cell r="DI387" t="str">
            <v/>
          </cell>
        </row>
        <row r="388">
          <cell r="P388">
            <v>108.89</v>
          </cell>
          <cell r="R388">
            <v>0</v>
          </cell>
          <cell r="S388">
            <v>14616.09</v>
          </cell>
          <cell r="X388">
            <v>12716</v>
          </cell>
          <cell r="Y388">
            <v>5992.6</v>
          </cell>
          <cell r="AV388">
            <v>1</v>
          </cell>
          <cell r="AW388">
            <v>1</v>
          </cell>
          <cell r="BA388">
            <v>34.090000000000003</v>
          </cell>
          <cell r="BC388">
            <v>4.62</v>
          </cell>
          <cell r="BZ388">
            <v>87</v>
          </cell>
          <cell r="CA388">
            <v>41</v>
          </cell>
          <cell r="DN388">
            <v>105</v>
          </cell>
          <cell r="DO388">
            <v>70</v>
          </cell>
        </row>
        <row r="389">
          <cell r="F389" t="str">
            <v>1.8-1-87</v>
          </cell>
          <cell r="H389" t="str">
            <v>шт.</v>
          </cell>
          <cell r="I389">
            <v>27</v>
          </cell>
          <cell r="O389">
            <v>6292.62</v>
          </cell>
          <cell r="R389">
            <v>0</v>
          </cell>
          <cell r="X389">
            <v>0</v>
          </cell>
          <cell r="Y389">
            <v>0</v>
          </cell>
          <cell r="AK389">
            <v>233.06</v>
          </cell>
        </row>
        <row r="390">
          <cell r="O390">
            <v>30582.13</v>
          </cell>
          <cell r="R390">
            <v>0</v>
          </cell>
          <cell r="X390">
            <v>0</v>
          </cell>
          <cell r="Y390">
            <v>0</v>
          </cell>
          <cell r="AW390">
            <v>1</v>
          </cell>
          <cell r="BC390">
            <v>4.8600000000000003</v>
          </cell>
        </row>
        <row r="391">
          <cell r="F391" t="str">
            <v>1.9-7-87</v>
          </cell>
          <cell r="H391" t="str">
            <v>м2</v>
          </cell>
          <cell r="I391">
            <v>38.4</v>
          </cell>
          <cell r="O391">
            <v>11084.16</v>
          </cell>
          <cell r="R391">
            <v>0</v>
          </cell>
          <cell r="X391">
            <v>0</v>
          </cell>
          <cell r="Y391">
            <v>0</v>
          </cell>
          <cell r="AK391">
            <v>288.64999999999998</v>
          </cell>
        </row>
        <row r="392">
          <cell r="O392">
            <v>133785.81</v>
          </cell>
          <cell r="R392">
            <v>0</v>
          </cell>
          <cell r="X392">
            <v>0</v>
          </cell>
          <cell r="Y392">
            <v>0</v>
          </cell>
          <cell r="AW392">
            <v>1</v>
          </cell>
          <cell r="BC392">
            <v>12.07</v>
          </cell>
        </row>
        <row r="393">
          <cell r="F393" t="str">
            <v>1.9-7-251</v>
          </cell>
          <cell r="H393" t="str">
            <v>м2</v>
          </cell>
          <cell r="I393">
            <v>6.93</v>
          </cell>
          <cell r="O393">
            <v>2810.46</v>
          </cell>
          <cell r="R393">
            <v>0</v>
          </cell>
          <cell r="X393">
            <v>0</v>
          </cell>
          <cell r="Y393">
            <v>0</v>
          </cell>
          <cell r="AK393">
            <v>405.55</v>
          </cell>
        </row>
        <row r="394">
          <cell r="O394">
            <v>21781.07</v>
          </cell>
          <cell r="R394">
            <v>0</v>
          </cell>
          <cell r="X394">
            <v>0</v>
          </cell>
          <cell r="Y394">
            <v>0</v>
          </cell>
          <cell r="AW394">
            <v>1</v>
          </cell>
          <cell r="BC394">
            <v>7.75</v>
          </cell>
        </row>
        <row r="396">
          <cell r="G396" t="str">
            <v>Замена дверей</v>
          </cell>
        </row>
        <row r="426">
          <cell r="G426" t="str">
            <v>Этаж № 1</v>
          </cell>
        </row>
        <row r="456">
          <cell r="G456" t="str">
            <v>Этаж № 2</v>
          </cell>
        </row>
        <row r="460">
          <cell r="G460" t="str">
            <v>Ремонт спальных комнат</v>
          </cell>
        </row>
        <row r="464">
          <cell r="F464" t="str">
            <v>3.11-29-1</v>
          </cell>
          <cell r="H464" t="str">
            <v>100 м плинтусов</v>
          </cell>
          <cell r="I464">
            <v>3.6429999999999998</v>
          </cell>
          <cell r="Q464">
            <v>7.26</v>
          </cell>
          <cell r="R464">
            <v>1.1100000000000001</v>
          </cell>
          <cell r="S464">
            <v>335.36</v>
          </cell>
          <cell r="U464">
            <v>26.200455999999999</v>
          </cell>
          <cell r="X464">
            <v>348.77</v>
          </cell>
          <cell r="Y464">
            <v>234.75</v>
          </cell>
          <cell r="AM464">
            <v>2.4900000000000002</v>
          </cell>
          <cell r="AN464">
            <v>0.38</v>
          </cell>
          <cell r="AO464">
            <v>115.07</v>
          </cell>
          <cell r="AQ464">
            <v>8.99</v>
          </cell>
          <cell r="DE464" t="str">
            <v>)*0,8</v>
          </cell>
          <cell r="DF464" t="str">
            <v>)*0,8</v>
          </cell>
          <cell r="DG464" t="str">
            <v>)*0,8</v>
          </cell>
          <cell r="DI464" t="str">
            <v>)*0,8</v>
          </cell>
        </row>
        <row r="465">
          <cell r="Q465">
            <v>92.42</v>
          </cell>
          <cell r="R465">
            <v>37.840000000000003</v>
          </cell>
          <cell r="S465">
            <v>11432.42</v>
          </cell>
          <cell r="X465">
            <v>9946.2099999999991</v>
          </cell>
          <cell r="Y465">
            <v>4687.29</v>
          </cell>
          <cell r="AV465">
            <v>1</v>
          </cell>
          <cell r="BA465">
            <v>34.090000000000003</v>
          </cell>
          <cell r="BB465">
            <v>12.73</v>
          </cell>
          <cell r="BS465">
            <v>34.090000000000003</v>
          </cell>
          <cell r="BZ465">
            <v>87</v>
          </cell>
          <cell r="CA465">
            <v>41</v>
          </cell>
          <cell r="DN465">
            <v>104</v>
          </cell>
          <cell r="DO465">
            <v>70</v>
          </cell>
        </row>
        <row r="466">
          <cell r="F466" t="str">
            <v>9999990001</v>
          </cell>
          <cell r="H466" t="str">
            <v>т</v>
          </cell>
          <cell r="I466">
            <v>0.13479099999999999</v>
          </cell>
          <cell r="O466">
            <v>0</v>
          </cell>
          <cell r="R466">
            <v>0</v>
          </cell>
          <cell r="X466">
            <v>0</v>
          </cell>
          <cell r="Y466">
            <v>0</v>
          </cell>
          <cell r="AK466">
            <v>0</v>
          </cell>
        </row>
        <row r="467">
          <cell r="O467">
            <v>0</v>
          </cell>
          <cell r="R467">
            <v>0</v>
          </cell>
          <cell r="X467">
            <v>0</v>
          </cell>
          <cell r="Y467">
            <v>0</v>
          </cell>
          <cell r="AW467">
            <v>1</v>
          </cell>
          <cell r="BC467">
            <v>9.64</v>
          </cell>
        </row>
        <row r="468">
          <cell r="F468" t="str">
            <v>6.57-2-5</v>
          </cell>
          <cell r="H468" t="str">
            <v>100 м2 покрытия</v>
          </cell>
          <cell r="I468">
            <v>3.6429999999999998</v>
          </cell>
          <cell r="R468">
            <v>0</v>
          </cell>
          <cell r="S468">
            <v>424.08</v>
          </cell>
          <cell r="U468">
            <v>41.493769999999998</v>
          </cell>
          <cell r="X468">
            <v>339.26</v>
          </cell>
          <cell r="Y468">
            <v>233.24</v>
          </cell>
          <cell r="AO468">
            <v>116.41</v>
          </cell>
          <cell r="AQ468">
            <v>11.39</v>
          </cell>
          <cell r="DG468" t="str">
            <v/>
          </cell>
          <cell r="DI468" t="str">
            <v/>
          </cell>
        </row>
        <row r="469">
          <cell r="R469">
            <v>0</v>
          </cell>
          <cell r="S469">
            <v>14456.89</v>
          </cell>
          <cell r="X469">
            <v>10119.82</v>
          </cell>
          <cell r="Y469">
            <v>5927.32</v>
          </cell>
          <cell r="AV469">
            <v>1</v>
          </cell>
          <cell r="BA469">
            <v>34.090000000000003</v>
          </cell>
          <cell r="BZ469">
            <v>70</v>
          </cell>
          <cell r="CA469">
            <v>41</v>
          </cell>
          <cell r="DN469">
            <v>80</v>
          </cell>
          <cell r="DO469">
            <v>55</v>
          </cell>
        </row>
        <row r="470">
          <cell r="F470" t="str">
            <v>9999990001</v>
          </cell>
          <cell r="H470" t="str">
            <v>т</v>
          </cell>
          <cell r="I470">
            <v>0.47723500000000008</v>
          </cell>
          <cell r="O470">
            <v>0</v>
          </cell>
          <cell r="R470">
            <v>0</v>
          </cell>
          <cell r="X470">
            <v>0</v>
          </cell>
          <cell r="Y470">
            <v>0</v>
          </cell>
          <cell r="AK470">
            <v>0</v>
          </cell>
        </row>
        <row r="471">
          <cell r="O471">
            <v>0</v>
          </cell>
          <cell r="R471">
            <v>0</v>
          </cell>
          <cell r="X471">
            <v>0</v>
          </cell>
          <cell r="Y471">
            <v>0</v>
          </cell>
          <cell r="AW471">
            <v>1</v>
          </cell>
          <cell r="BC471">
            <v>9.64</v>
          </cell>
        </row>
        <row r="472">
          <cell r="F472" t="str">
            <v>6.57-2-12</v>
          </cell>
          <cell r="H472" t="str">
            <v>100 м2 покрытия</v>
          </cell>
          <cell r="I472">
            <v>3.6429999999999998</v>
          </cell>
          <cell r="R472">
            <v>0</v>
          </cell>
          <cell r="S472">
            <v>412.9</v>
          </cell>
          <cell r="U472">
            <v>40.400869999999998</v>
          </cell>
          <cell r="X472">
            <v>330.32</v>
          </cell>
          <cell r="Y472">
            <v>227.1</v>
          </cell>
          <cell r="AO472">
            <v>113.34</v>
          </cell>
          <cell r="AQ472">
            <v>11.09</v>
          </cell>
          <cell r="DG472" t="str">
            <v/>
          </cell>
          <cell r="DI472" t="str">
            <v/>
          </cell>
        </row>
        <row r="473">
          <cell r="R473">
            <v>0</v>
          </cell>
          <cell r="S473">
            <v>14075.76</v>
          </cell>
          <cell r="X473">
            <v>9853.0300000000007</v>
          </cell>
          <cell r="Y473">
            <v>5771.06</v>
          </cell>
          <cell r="AV473">
            <v>1</v>
          </cell>
          <cell r="BA473">
            <v>34.090000000000003</v>
          </cell>
          <cell r="BZ473">
            <v>70</v>
          </cell>
          <cell r="CA473">
            <v>41</v>
          </cell>
          <cell r="DN473">
            <v>80</v>
          </cell>
          <cell r="DO473">
            <v>55</v>
          </cell>
        </row>
        <row r="474">
          <cell r="F474" t="str">
            <v>9999990001</v>
          </cell>
          <cell r="H474" t="str">
            <v>т</v>
          </cell>
          <cell r="I474">
            <v>0.69216999999999995</v>
          </cell>
          <cell r="O474">
            <v>0</v>
          </cell>
          <cell r="R474">
            <v>0</v>
          </cell>
          <cell r="X474">
            <v>0</v>
          </cell>
          <cell r="Y474">
            <v>0</v>
          </cell>
          <cell r="AK474">
            <v>0</v>
          </cell>
        </row>
        <row r="475">
          <cell r="O475">
            <v>0</v>
          </cell>
          <cell r="R475">
            <v>0</v>
          </cell>
          <cell r="X475">
            <v>0</v>
          </cell>
          <cell r="Y475">
            <v>0</v>
          </cell>
          <cell r="AW475">
            <v>1</v>
          </cell>
          <cell r="BC475">
            <v>9.64</v>
          </cell>
        </row>
        <row r="476">
          <cell r="F476" t="str">
            <v>3.11-8-1</v>
          </cell>
          <cell r="H476" t="str">
            <v>100 м2 изолируемой поверхности</v>
          </cell>
          <cell r="I476">
            <v>3.6429999999999998</v>
          </cell>
          <cell r="Q476">
            <v>217.97</v>
          </cell>
          <cell r="R476">
            <v>33.11</v>
          </cell>
          <cell r="S476">
            <v>884.26</v>
          </cell>
          <cell r="U476">
            <v>75.191519999999997</v>
          </cell>
          <cell r="X476">
            <v>919.63</v>
          </cell>
          <cell r="Y476">
            <v>618.98</v>
          </cell>
          <cell r="AM476">
            <v>74.790000000000006</v>
          </cell>
          <cell r="AN476">
            <v>11.36</v>
          </cell>
          <cell r="AO476">
            <v>303.41000000000003</v>
          </cell>
          <cell r="AQ476">
            <v>25.8</v>
          </cell>
          <cell r="DE476" t="str">
            <v>)*0,8</v>
          </cell>
          <cell r="DF476" t="str">
            <v>)*0,8</v>
          </cell>
          <cell r="DG476" t="str">
            <v>)*0,8</v>
          </cell>
          <cell r="DI476" t="str">
            <v>)*0,8</v>
          </cell>
        </row>
        <row r="477">
          <cell r="Q477">
            <v>2772.58</v>
          </cell>
          <cell r="R477">
            <v>1128.72</v>
          </cell>
          <cell r="S477">
            <v>30144.42</v>
          </cell>
          <cell r="X477">
            <v>26225.65</v>
          </cell>
          <cell r="Y477">
            <v>12359.21</v>
          </cell>
          <cell r="AV477">
            <v>1</v>
          </cell>
          <cell r="BA477">
            <v>34.090000000000003</v>
          </cell>
          <cell r="BB477">
            <v>12.72</v>
          </cell>
          <cell r="BS477">
            <v>34.090000000000003</v>
          </cell>
          <cell r="BZ477">
            <v>87</v>
          </cell>
          <cell r="CA477">
            <v>41</v>
          </cell>
          <cell r="DN477">
            <v>104</v>
          </cell>
          <cell r="DO477">
            <v>70</v>
          </cell>
        </row>
        <row r="478">
          <cell r="F478" t="str">
            <v>9999990001</v>
          </cell>
          <cell r="H478" t="str">
            <v>т</v>
          </cell>
          <cell r="I478">
            <v>5.2449000000000003E-2</v>
          </cell>
          <cell r="O478">
            <v>0</v>
          </cell>
          <cell r="R478">
            <v>0</v>
          </cell>
          <cell r="X478">
            <v>0</v>
          </cell>
          <cell r="Y478">
            <v>0</v>
          </cell>
          <cell r="AK478">
            <v>0</v>
          </cell>
        </row>
        <row r="479">
          <cell r="O479">
            <v>0</v>
          </cell>
          <cell r="R479">
            <v>0</v>
          </cell>
          <cell r="X479">
            <v>0</v>
          </cell>
          <cell r="Y479">
            <v>0</v>
          </cell>
          <cell r="AW479">
            <v>1</v>
          </cell>
          <cell r="BC479">
            <v>9.64</v>
          </cell>
        </row>
        <row r="480">
          <cell r="F480" t="str">
            <v>6.61-33-1</v>
          </cell>
          <cell r="H480" t="str">
            <v>100 м2</v>
          </cell>
          <cell r="I480">
            <v>3.6429999999999998</v>
          </cell>
          <cell r="Q480">
            <v>3.46</v>
          </cell>
          <cell r="R480">
            <v>1.82</v>
          </cell>
          <cell r="S480">
            <v>675.12</v>
          </cell>
          <cell r="U480">
            <v>68.124099999999999</v>
          </cell>
          <cell r="X480">
            <v>540.1</v>
          </cell>
          <cell r="Y480">
            <v>371.32</v>
          </cell>
          <cell r="AM480">
            <v>0.95</v>
          </cell>
          <cell r="AN480">
            <v>0.5</v>
          </cell>
          <cell r="AO480">
            <v>185.32</v>
          </cell>
          <cell r="AQ480">
            <v>18.7</v>
          </cell>
          <cell r="DE480" t="str">
            <v/>
          </cell>
          <cell r="DF480" t="str">
            <v/>
          </cell>
          <cell r="DG480" t="str">
            <v/>
          </cell>
          <cell r="DI480" t="str">
            <v/>
          </cell>
        </row>
        <row r="481">
          <cell r="Q481">
            <v>77.37</v>
          </cell>
          <cell r="R481">
            <v>62.04</v>
          </cell>
          <cell r="S481">
            <v>23014.84</v>
          </cell>
          <cell r="X481">
            <v>16110.39</v>
          </cell>
          <cell r="Y481">
            <v>9436.08</v>
          </cell>
          <cell r="AV481">
            <v>1</v>
          </cell>
          <cell r="BA481">
            <v>34.090000000000003</v>
          </cell>
          <cell r="BB481">
            <v>22.36</v>
          </cell>
          <cell r="BS481">
            <v>34.090000000000003</v>
          </cell>
          <cell r="BZ481">
            <v>70</v>
          </cell>
          <cell r="CA481">
            <v>41</v>
          </cell>
          <cell r="DN481">
            <v>80</v>
          </cell>
          <cell r="DO481">
            <v>55</v>
          </cell>
        </row>
        <row r="482">
          <cell r="F482" t="str">
            <v>9999990001</v>
          </cell>
          <cell r="H482" t="str">
            <v>т</v>
          </cell>
          <cell r="I482">
            <v>4.0821040000000002</v>
          </cell>
          <cell r="O482">
            <v>0</v>
          </cell>
          <cell r="R482">
            <v>0</v>
          </cell>
          <cell r="X482">
            <v>0</v>
          </cell>
          <cell r="Y482">
            <v>0</v>
          </cell>
          <cell r="AK482">
            <v>0</v>
          </cell>
        </row>
        <row r="483">
          <cell r="O483">
            <v>0</v>
          </cell>
          <cell r="R483">
            <v>0</v>
          </cell>
          <cell r="X483">
            <v>0</v>
          </cell>
          <cell r="Y483">
            <v>0</v>
          </cell>
          <cell r="AW483">
            <v>1</v>
          </cell>
          <cell r="BC483">
            <v>9.64</v>
          </cell>
        </row>
        <row r="484">
          <cell r="F484" t="str">
            <v>3.9-35-1</v>
          </cell>
          <cell r="H484" t="str">
            <v>1 Т</v>
          </cell>
          <cell r="I484">
            <v>0.37781999999999999</v>
          </cell>
          <cell r="P484">
            <v>4.8899999999999997</v>
          </cell>
          <cell r="Q484">
            <v>11.94</v>
          </cell>
          <cell r="R484">
            <v>0</v>
          </cell>
          <cell r="S484">
            <v>347.11</v>
          </cell>
          <cell r="U484">
            <v>26.296271999999998</v>
          </cell>
          <cell r="X484">
            <v>295.04000000000002</v>
          </cell>
          <cell r="Y484">
            <v>242.98</v>
          </cell>
          <cell r="AL484">
            <v>21.58</v>
          </cell>
          <cell r="AM484">
            <v>52.66</v>
          </cell>
          <cell r="AO484">
            <v>1531.2</v>
          </cell>
          <cell r="AQ484">
            <v>116</v>
          </cell>
          <cell r="DD484" t="str">
            <v>)*0,6</v>
          </cell>
          <cell r="DE484" t="str">
            <v>)*0,6</v>
          </cell>
          <cell r="DG484" t="str">
            <v>)*0,6</v>
          </cell>
          <cell r="DI484" t="str">
            <v>)*0,6</v>
          </cell>
        </row>
        <row r="485">
          <cell r="P485">
            <v>104.01</v>
          </cell>
          <cell r="Q485">
            <v>105.55</v>
          </cell>
          <cell r="R485">
            <v>0</v>
          </cell>
          <cell r="S485">
            <v>11832.98</v>
          </cell>
          <cell r="X485">
            <v>8283.09</v>
          </cell>
          <cell r="Y485">
            <v>4851.5200000000004</v>
          </cell>
          <cell r="AV485">
            <v>1</v>
          </cell>
          <cell r="AW485">
            <v>1</v>
          </cell>
          <cell r="BA485">
            <v>34.090000000000003</v>
          </cell>
          <cell r="BB485">
            <v>8.84</v>
          </cell>
          <cell r="BC485">
            <v>21.27</v>
          </cell>
          <cell r="BZ485">
            <v>70</v>
          </cell>
          <cell r="CA485">
            <v>41</v>
          </cell>
          <cell r="DN485">
            <v>85</v>
          </cell>
          <cell r="DO485">
            <v>70</v>
          </cell>
        </row>
        <row r="486">
          <cell r="F486" t="str">
            <v>9999990001</v>
          </cell>
          <cell r="H486" t="str">
            <v>т</v>
          </cell>
          <cell r="I486">
            <v>0.22669199999999998</v>
          </cell>
          <cell r="O486">
            <v>0</v>
          </cell>
          <cell r="R486">
            <v>0</v>
          </cell>
          <cell r="X486">
            <v>0</v>
          </cell>
          <cell r="Y486">
            <v>0</v>
          </cell>
          <cell r="AK486">
            <v>0</v>
          </cell>
        </row>
        <row r="487">
          <cell r="O487">
            <v>0</v>
          </cell>
          <cell r="R487">
            <v>0</v>
          </cell>
          <cell r="X487">
            <v>0</v>
          </cell>
          <cell r="Y487">
            <v>0</v>
          </cell>
          <cell r="AW487">
            <v>1</v>
          </cell>
          <cell r="BC487">
            <v>9.64</v>
          </cell>
        </row>
        <row r="488">
          <cell r="F488" t="str">
            <v>3.15-145-1</v>
          </cell>
          <cell r="H488" t="str">
            <v>100 м2 облицовки</v>
          </cell>
          <cell r="I488">
            <v>7.6726999999999999</v>
          </cell>
          <cell r="Q488">
            <v>141.55000000000001</v>
          </cell>
          <cell r="R488">
            <v>10.86</v>
          </cell>
          <cell r="S488">
            <v>3669.94</v>
          </cell>
          <cell r="U488">
            <v>305.06655200000006</v>
          </cell>
          <cell r="X488">
            <v>3669.94</v>
          </cell>
          <cell r="Y488">
            <v>2348.7600000000002</v>
          </cell>
          <cell r="AM488">
            <v>23.06</v>
          </cell>
          <cell r="AN488">
            <v>1.77</v>
          </cell>
          <cell r="AO488">
            <v>597.89</v>
          </cell>
          <cell r="AQ488">
            <v>49.7</v>
          </cell>
          <cell r="DE488" t="str">
            <v>)*0,8</v>
          </cell>
          <cell r="DF488" t="str">
            <v>)*0,8</v>
          </cell>
          <cell r="DG488" t="str">
            <v>)*0,8</v>
          </cell>
          <cell r="DI488" t="str">
            <v>)*0,8</v>
          </cell>
        </row>
        <row r="489">
          <cell r="Q489">
            <v>1507.51</v>
          </cell>
          <cell r="R489">
            <v>370.22</v>
          </cell>
          <cell r="S489">
            <v>125108.25</v>
          </cell>
          <cell r="X489">
            <v>103839.85</v>
          </cell>
          <cell r="Y489">
            <v>51294.38</v>
          </cell>
          <cell r="AV489">
            <v>1</v>
          </cell>
          <cell r="BA489">
            <v>34.090000000000003</v>
          </cell>
          <cell r="BB489">
            <v>10.65</v>
          </cell>
          <cell r="BS489">
            <v>34.090000000000003</v>
          </cell>
          <cell r="BZ489">
            <v>83</v>
          </cell>
          <cell r="CA489">
            <v>41</v>
          </cell>
          <cell r="DN489">
            <v>100</v>
          </cell>
          <cell r="DO489">
            <v>64</v>
          </cell>
        </row>
        <row r="490">
          <cell r="F490" t="str">
            <v>9999990001</v>
          </cell>
          <cell r="H490" t="str">
            <v>т</v>
          </cell>
          <cell r="I490">
            <v>0.92072399999999999</v>
          </cell>
          <cell r="O490">
            <v>0</v>
          </cell>
          <cell r="R490">
            <v>0</v>
          </cell>
          <cell r="X490">
            <v>0</v>
          </cell>
          <cell r="Y490">
            <v>0</v>
          </cell>
          <cell r="AK490">
            <v>0</v>
          </cell>
        </row>
        <row r="491">
          <cell r="O491">
            <v>0</v>
          </cell>
          <cell r="R491">
            <v>0</v>
          </cell>
          <cell r="X491">
            <v>0</v>
          </cell>
          <cell r="Y491">
            <v>0</v>
          </cell>
          <cell r="AW491">
            <v>1</v>
          </cell>
          <cell r="BC491">
            <v>9.64</v>
          </cell>
        </row>
        <row r="492">
          <cell r="F492" t="str">
            <v>6.55-1-4</v>
          </cell>
          <cell r="H492" t="str">
            <v>100 м2</v>
          </cell>
          <cell r="I492">
            <v>7.6726999999999999</v>
          </cell>
          <cell r="R492">
            <v>0</v>
          </cell>
          <cell r="S492">
            <v>9232.33</v>
          </cell>
          <cell r="U492">
            <v>931.61923400000001</v>
          </cell>
          <cell r="X492">
            <v>7385.86</v>
          </cell>
          <cell r="Y492">
            <v>5077.78</v>
          </cell>
          <cell r="AO492">
            <v>1203.27</v>
          </cell>
          <cell r="AQ492">
            <v>121.42</v>
          </cell>
          <cell r="DG492" t="str">
            <v/>
          </cell>
          <cell r="DI492" t="str">
            <v/>
          </cell>
        </row>
        <row r="493">
          <cell r="R493">
            <v>0</v>
          </cell>
          <cell r="S493">
            <v>314730.13</v>
          </cell>
          <cell r="X493">
            <v>220311.09</v>
          </cell>
          <cell r="Y493">
            <v>129039.35</v>
          </cell>
          <cell r="AV493">
            <v>1</v>
          </cell>
          <cell r="BA493">
            <v>34.090000000000003</v>
          </cell>
          <cell r="BZ493">
            <v>70</v>
          </cell>
          <cell r="CA493">
            <v>41</v>
          </cell>
          <cell r="DN493">
            <v>80</v>
          </cell>
          <cell r="DO493">
            <v>55</v>
          </cell>
        </row>
        <row r="494">
          <cell r="F494" t="str">
            <v>9999990001</v>
          </cell>
          <cell r="H494" t="str">
            <v>т</v>
          </cell>
          <cell r="I494">
            <v>2.6085060000000002</v>
          </cell>
          <cell r="O494">
            <v>0</v>
          </cell>
          <cell r="R494">
            <v>0</v>
          </cell>
          <cell r="X494">
            <v>0</v>
          </cell>
          <cell r="Y494">
            <v>0</v>
          </cell>
          <cell r="AK494">
            <v>0</v>
          </cell>
        </row>
        <row r="495">
          <cell r="O495">
            <v>0</v>
          </cell>
          <cell r="R495">
            <v>0</v>
          </cell>
          <cell r="X495">
            <v>0</v>
          </cell>
          <cell r="Y495">
            <v>0</v>
          </cell>
          <cell r="AW495">
            <v>1</v>
          </cell>
          <cell r="BC495">
            <v>9.64</v>
          </cell>
        </row>
        <row r="496">
          <cell r="F496" t="str">
            <v>6.68-13-1</v>
          </cell>
          <cell r="H496" t="str">
            <v>1 Т</v>
          </cell>
          <cell r="I496">
            <v>8.2752038999999993</v>
          </cell>
          <cell r="Q496">
            <v>73.319999999999993</v>
          </cell>
          <cell r="R496">
            <v>12.25</v>
          </cell>
          <cell r="X496">
            <v>0</v>
          </cell>
          <cell r="Y496">
            <v>0</v>
          </cell>
          <cell r="AM496">
            <v>8.86</v>
          </cell>
          <cell r="AN496">
            <v>1.48</v>
          </cell>
          <cell r="DE496" t="str">
            <v/>
          </cell>
          <cell r="DF496" t="str">
            <v/>
          </cell>
        </row>
        <row r="497">
          <cell r="Q497">
            <v>986.15</v>
          </cell>
          <cell r="R497">
            <v>417.6</v>
          </cell>
          <cell r="X497">
            <v>0</v>
          </cell>
          <cell r="Y497">
            <v>0</v>
          </cell>
          <cell r="AV497">
            <v>1</v>
          </cell>
          <cell r="BB497">
            <v>13.45</v>
          </cell>
          <cell r="BS497">
            <v>34.090000000000003</v>
          </cell>
        </row>
        <row r="498">
          <cell r="F498" t="str">
            <v>6.69-19-1</v>
          </cell>
          <cell r="H498" t="str">
            <v>1 Т</v>
          </cell>
          <cell r="I498">
            <v>0.91946709999999998</v>
          </cell>
          <cell r="R498">
            <v>0</v>
          </cell>
          <cell r="S498">
            <v>8.85</v>
          </cell>
          <cell r="U498">
            <v>0.93785644199999996</v>
          </cell>
          <cell r="X498">
            <v>8.0500000000000007</v>
          </cell>
          <cell r="Y498">
            <v>6.2</v>
          </cell>
          <cell r="AO498">
            <v>9.6199999999999992</v>
          </cell>
          <cell r="AQ498">
            <v>1.02</v>
          </cell>
          <cell r="DG498" t="str">
            <v/>
          </cell>
          <cell r="DI498" t="str">
            <v/>
          </cell>
        </row>
        <row r="499">
          <cell r="R499">
            <v>0</v>
          </cell>
          <cell r="S499">
            <v>301.7</v>
          </cell>
          <cell r="X499">
            <v>226.28</v>
          </cell>
          <cell r="Y499">
            <v>123.7</v>
          </cell>
          <cell r="AV499">
            <v>1</v>
          </cell>
          <cell r="BA499">
            <v>34.090000000000003</v>
          </cell>
          <cell r="BZ499">
            <v>75</v>
          </cell>
          <cell r="CA499">
            <v>41</v>
          </cell>
          <cell r="DN499">
            <v>91</v>
          </cell>
          <cell r="DO499">
            <v>70</v>
          </cell>
        </row>
        <row r="500">
          <cell r="F500" t="str">
            <v>15.2-42-11</v>
          </cell>
          <cell r="H500" t="str">
            <v>т</v>
          </cell>
          <cell r="I500">
            <v>9.1946709999999996</v>
          </cell>
          <cell r="Q500">
            <v>430.95</v>
          </cell>
          <cell r="R500">
            <v>0</v>
          </cell>
          <cell r="X500">
            <v>0</v>
          </cell>
          <cell r="Y500">
            <v>0</v>
          </cell>
          <cell r="AM500">
            <v>46.87</v>
          </cell>
          <cell r="DE500" t="str">
            <v/>
          </cell>
        </row>
        <row r="501">
          <cell r="Q501">
            <v>5774.73</v>
          </cell>
          <cell r="R501">
            <v>0</v>
          </cell>
          <cell r="X501">
            <v>0</v>
          </cell>
          <cell r="Y501">
            <v>0</v>
          </cell>
          <cell r="AV501">
            <v>1</v>
          </cell>
          <cell r="BB501">
            <v>13.4</v>
          </cell>
        </row>
        <row r="502">
          <cell r="F502" t="str">
            <v>15.1-1500-01</v>
          </cell>
          <cell r="H502" t="str">
            <v>1 Т</v>
          </cell>
          <cell r="I502">
            <v>9.1946709999999996</v>
          </cell>
          <cell r="Q502">
            <v>291.2</v>
          </cell>
          <cell r="R502">
            <v>0</v>
          </cell>
          <cell r="X502">
            <v>0</v>
          </cell>
          <cell r="Y502">
            <v>0</v>
          </cell>
          <cell r="AM502">
            <v>31.67</v>
          </cell>
          <cell r="DE502" t="str">
            <v/>
          </cell>
        </row>
        <row r="503">
          <cell r="Q503">
            <v>12629.34</v>
          </cell>
          <cell r="R503">
            <v>0</v>
          </cell>
          <cell r="X503">
            <v>0</v>
          </cell>
          <cell r="Y503">
            <v>0</v>
          </cell>
          <cell r="AV503">
            <v>1</v>
          </cell>
          <cell r="BB503">
            <v>43.37</v>
          </cell>
        </row>
        <row r="504">
          <cell r="F504" t="str">
            <v>3.9-35-1</v>
          </cell>
          <cell r="H504" t="str">
            <v>1 Т</v>
          </cell>
          <cell r="I504">
            <v>0.37781999999999999</v>
          </cell>
          <cell r="P504">
            <v>8.15</v>
          </cell>
          <cell r="Q504">
            <v>24.87</v>
          </cell>
          <cell r="R504">
            <v>0</v>
          </cell>
          <cell r="S504">
            <v>665.3</v>
          </cell>
          <cell r="U504">
            <v>50.401187999999991</v>
          </cell>
          <cell r="X504">
            <v>565.51</v>
          </cell>
          <cell r="Y504">
            <v>465.71</v>
          </cell>
          <cell r="AL504">
            <v>21.58</v>
          </cell>
          <cell r="AM504">
            <v>52.66</v>
          </cell>
          <cell r="AO504">
            <v>1531.2</v>
          </cell>
          <cell r="AQ504">
            <v>116</v>
          </cell>
          <cell r="DD504" t="str">
            <v>)*1</v>
          </cell>
          <cell r="DE504" t="str">
            <v>)*1,25</v>
          </cell>
          <cell r="DG504" t="str">
            <v>)*1,15</v>
          </cell>
          <cell r="DI504" t="str">
            <v>)*1,15</v>
          </cell>
        </row>
        <row r="505">
          <cell r="P505">
            <v>173.35</v>
          </cell>
          <cell r="Q505">
            <v>219.85</v>
          </cell>
          <cell r="R505">
            <v>0</v>
          </cell>
          <cell r="S505">
            <v>22680.080000000002</v>
          </cell>
          <cell r="X505">
            <v>15876.06</v>
          </cell>
          <cell r="Y505">
            <v>9298.83</v>
          </cell>
          <cell r="AV505">
            <v>1</v>
          </cell>
          <cell r="AW505">
            <v>1</v>
          </cell>
          <cell r="BA505">
            <v>34.090000000000003</v>
          </cell>
          <cell r="BB505">
            <v>8.84</v>
          </cell>
          <cell r="BC505">
            <v>21.27</v>
          </cell>
          <cell r="BZ505">
            <v>70</v>
          </cell>
          <cell r="CA505">
            <v>41</v>
          </cell>
          <cell r="DN505">
            <v>85</v>
          </cell>
          <cell r="DO505">
            <v>70</v>
          </cell>
        </row>
        <row r="506">
          <cell r="F506" t="str">
            <v>1.1-1-2626</v>
          </cell>
          <cell r="H506" t="str">
            <v>т</v>
          </cell>
          <cell r="I506">
            <v>2.2669999999999999E-3</v>
          </cell>
          <cell r="O506">
            <v>85.79</v>
          </cell>
          <cell r="R506">
            <v>0</v>
          </cell>
          <cell r="X506">
            <v>0</v>
          </cell>
          <cell r="Y506">
            <v>0</v>
          </cell>
          <cell r="AK506">
            <v>37843.699999999997</v>
          </cell>
        </row>
        <row r="507">
          <cell r="O507">
            <v>411.79</v>
          </cell>
          <cell r="R507">
            <v>0</v>
          </cell>
          <cell r="X507">
            <v>0</v>
          </cell>
          <cell r="Y507">
            <v>0</v>
          </cell>
          <cell r="AW507">
            <v>1</v>
          </cell>
          <cell r="BC507">
            <v>4.8</v>
          </cell>
        </row>
        <row r="508">
          <cell r="F508" t="str">
            <v>1.6-1-269</v>
          </cell>
          <cell r="H508" t="str">
            <v>т</v>
          </cell>
          <cell r="I508">
            <v>0.37781999999999999</v>
          </cell>
          <cell r="O508">
            <v>4691.05</v>
          </cell>
          <cell r="R508">
            <v>0</v>
          </cell>
          <cell r="X508">
            <v>0</v>
          </cell>
          <cell r="Y508">
            <v>0</v>
          </cell>
          <cell r="AK508">
            <v>12416.1</v>
          </cell>
        </row>
        <row r="509">
          <cell r="O509">
            <v>50006.59</v>
          </cell>
          <cell r="R509">
            <v>0</v>
          </cell>
          <cell r="X509">
            <v>0</v>
          </cell>
          <cell r="Y509">
            <v>0</v>
          </cell>
          <cell r="AW509">
            <v>1</v>
          </cell>
          <cell r="BC509">
            <v>10.66</v>
          </cell>
        </row>
        <row r="510">
          <cell r="F510" t="str">
            <v>3.10-98-2</v>
          </cell>
          <cell r="H510" t="str">
            <v>100 м2</v>
          </cell>
          <cell r="I510">
            <v>3.6429999999999998</v>
          </cell>
          <cell r="P510">
            <v>31275.48</v>
          </cell>
          <cell r="Q510">
            <v>238.75</v>
          </cell>
          <cell r="R510">
            <v>25.64</v>
          </cell>
          <cell r="S510">
            <v>5372.22</v>
          </cell>
          <cell r="U510">
            <v>452.16733849999997</v>
          </cell>
          <cell r="X510">
            <v>4888.72</v>
          </cell>
          <cell r="Y510">
            <v>3760.55</v>
          </cell>
          <cell r="AL510">
            <v>8585.09</v>
          </cell>
          <cell r="AM510">
            <v>52.43</v>
          </cell>
          <cell r="AN510">
            <v>5.63</v>
          </cell>
          <cell r="AO510">
            <v>1282.32</v>
          </cell>
          <cell r="AQ510">
            <v>107.93</v>
          </cell>
          <cell r="DD510" t="str">
            <v>)*1</v>
          </cell>
          <cell r="DE510" t="str">
            <v>)*1,25</v>
          </cell>
          <cell r="DF510" t="str">
            <v>)*1,25</v>
          </cell>
          <cell r="DG510" t="str">
            <v>)*1,15</v>
          </cell>
          <cell r="DI510" t="str">
            <v>)*1,15</v>
          </cell>
        </row>
        <row r="511">
          <cell r="P511">
            <v>112904.48</v>
          </cell>
          <cell r="Q511">
            <v>2776.66</v>
          </cell>
          <cell r="R511">
            <v>874.07</v>
          </cell>
          <cell r="S511">
            <v>183138.98</v>
          </cell>
          <cell r="X511">
            <v>137354.23999999999</v>
          </cell>
          <cell r="Y511">
            <v>75086.98</v>
          </cell>
          <cell r="AV511">
            <v>1</v>
          </cell>
          <cell r="AW511">
            <v>1</v>
          </cell>
          <cell r="BA511">
            <v>34.090000000000003</v>
          </cell>
          <cell r="BB511">
            <v>11.63</v>
          </cell>
          <cell r="BC511">
            <v>3.61</v>
          </cell>
          <cell r="BS511">
            <v>34.090000000000003</v>
          </cell>
          <cell r="BZ511">
            <v>75</v>
          </cell>
          <cell r="CA511">
            <v>41</v>
          </cell>
          <cell r="DN511">
            <v>91</v>
          </cell>
          <cell r="DO511">
            <v>70</v>
          </cell>
        </row>
        <row r="512">
          <cell r="F512" t="str">
            <v>1.1-1-3720</v>
          </cell>
          <cell r="H512" t="str">
            <v>м</v>
          </cell>
          <cell r="I512">
            <v>491.80499999999995</v>
          </cell>
          <cell r="O512">
            <v>491.81</v>
          </cell>
          <cell r="R512">
            <v>0</v>
          </cell>
          <cell r="X512">
            <v>0</v>
          </cell>
          <cell r="Y512">
            <v>0</v>
          </cell>
          <cell r="AK512">
            <v>1</v>
          </cell>
        </row>
        <row r="513">
          <cell r="O513">
            <v>4465.63</v>
          </cell>
          <cell r="R513">
            <v>0</v>
          </cell>
          <cell r="X513">
            <v>0</v>
          </cell>
          <cell r="Y513">
            <v>0</v>
          </cell>
          <cell r="AW513">
            <v>1</v>
          </cell>
          <cell r="BC513">
            <v>9.08</v>
          </cell>
        </row>
        <row r="514">
          <cell r="F514" t="str">
            <v>1.7-4-39</v>
          </cell>
          <cell r="H514" t="str">
            <v>100 шт.</v>
          </cell>
          <cell r="I514">
            <v>2.9508299999999998</v>
          </cell>
          <cell r="O514">
            <v>320.02</v>
          </cell>
          <cell r="R514">
            <v>0</v>
          </cell>
          <cell r="X514">
            <v>0</v>
          </cell>
          <cell r="Y514">
            <v>0</v>
          </cell>
          <cell r="AK514">
            <v>108.45</v>
          </cell>
        </row>
        <row r="515">
          <cell r="O515">
            <v>1817.71</v>
          </cell>
          <cell r="R515">
            <v>0</v>
          </cell>
          <cell r="X515">
            <v>0</v>
          </cell>
          <cell r="Y515">
            <v>0</v>
          </cell>
          <cell r="AW515">
            <v>1</v>
          </cell>
          <cell r="BC515">
            <v>5.68</v>
          </cell>
        </row>
        <row r="516">
          <cell r="F516" t="str">
            <v>1.1-1-569</v>
          </cell>
          <cell r="H516" t="str">
            <v>м2</v>
          </cell>
          <cell r="I516">
            <v>808.74599999999998</v>
          </cell>
          <cell r="O516">
            <v>33368.86</v>
          </cell>
          <cell r="R516">
            <v>0</v>
          </cell>
          <cell r="X516">
            <v>0</v>
          </cell>
          <cell r="Y516">
            <v>0</v>
          </cell>
          <cell r="AK516">
            <v>41.26</v>
          </cell>
        </row>
        <row r="517">
          <cell r="O517">
            <v>158502.09</v>
          </cell>
          <cell r="R517">
            <v>0</v>
          </cell>
          <cell r="X517">
            <v>0</v>
          </cell>
          <cell r="Y517">
            <v>0</v>
          </cell>
          <cell r="AW517">
            <v>1</v>
          </cell>
          <cell r="BC517">
            <v>4.75</v>
          </cell>
        </row>
        <row r="518">
          <cell r="F518" t="str">
            <v>3.15-176-4</v>
          </cell>
          <cell r="H518" t="str">
            <v>100 м2</v>
          </cell>
          <cell r="I518">
            <v>3.6429999999999998</v>
          </cell>
          <cell r="P518">
            <v>599.64</v>
          </cell>
          <cell r="Q518">
            <v>37.840000000000003</v>
          </cell>
          <cell r="R518">
            <v>5.74</v>
          </cell>
          <cell r="S518">
            <v>1944.62</v>
          </cell>
          <cell r="U518">
            <v>167.49421099999995</v>
          </cell>
          <cell r="X518">
            <v>1944.62</v>
          </cell>
          <cell r="Y518">
            <v>1244.56</v>
          </cell>
          <cell r="AL518">
            <v>164.6</v>
          </cell>
          <cell r="AM518">
            <v>8.31</v>
          </cell>
          <cell r="AN518">
            <v>1.26</v>
          </cell>
          <cell r="AO518">
            <v>464.17</v>
          </cell>
          <cell r="AQ518">
            <v>39.979999999999997</v>
          </cell>
          <cell r="DD518" t="str">
            <v>)*1</v>
          </cell>
          <cell r="DE518" t="str">
            <v>)*1,25</v>
          </cell>
          <cell r="DF518" t="str">
            <v>)*1,25</v>
          </cell>
          <cell r="DG518" t="str">
            <v>)*1,15</v>
          </cell>
          <cell r="DI518" t="str">
            <v>)*1,15</v>
          </cell>
        </row>
        <row r="519">
          <cell r="P519">
            <v>1409.15</v>
          </cell>
          <cell r="Q519">
            <v>481.32</v>
          </cell>
          <cell r="R519">
            <v>195.68</v>
          </cell>
          <cell r="S519">
            <v>66292.100000000006</v>
          </cell>
          <cell r="X519">
            <v>55022.44</v>
          </cell>
          <cell r="Y519">
            <v>27179.759999999998</v>
          </cell>
          <cell r="AV519">
            <v>1</v>
          </cell>
          <cell r="AW519">
            <v>1</v>
          </cell>
          <cell r="BA519">
            <v>34.090000000000003</v>
          </cell>
          <cell r="BB519">
            <v>12.72</v>
          </cell>
          <cell r="BC519">
            <v>2.35</v>
          </cell>
          <cell r="BS519">
            <v>34.090000000000003</v>
          </cell>
          <cell r="BZ519">
            <v>83</v>
          </cell>
          <cell r="CA519">
            <v>41</v>
          </cell>
          <cell r="DN519">
            <v>100</v>
          </cell>
          <cell r="DO519">
            <v>64</v>
          </cell>
        </row>
        <row r="520">
          <cell r="F520" t="str">
            <v>1.1-1-2480</v>
          </cell>
          <cell r="H520" t="str">
            <v>т</v>
          </cell>
          <cell r="I520">
            <v>8.0145999999999995E-2</v>
          </cell>
          <cell r="O520">
            <v>5600.9</v>
          </cell>
          <cell r="R520">
            <v>0</v>
          </cell>
          <cell r="X520">
            <v>0</v>
          </cell>
          <cell r="Y520">
            <v>0</v>
          </cell>
          <cell r="AK520">
            <v>69883.649999999994</v>
          </cell>
        </row>
        <row r="521">
          <cell r="O521">
            <v>21171.4</v>
          </cell>
          <cell r="R521">
            <v>0</v>
          </cell>
          <cell r="X521">
            <v>0</v>
          </cell>
          <cell r="Y521">
            <v>0</v>
          </cell>
          <cell r="AW521">
            <v>1</v>
          </cell>
          <cell r="BC521">
            <v>3.78</v>
          </cell>
        </row>
        <row r="522">
          <cell r="F522" t="str">
            <v>1.1-1-3933</v>
          </cell>
          <cell r="H522" t="str">
            <v>кг</v>
          </cell>
          <cell r="I522">
            <v>120.21899999999999</v>
          </cell>
          <cell r="O522">
            <v>17173.28</v>
          </cell>
          <cell r="R522">
            <v>0</v>
          </cell>
          <cell r="X522">
            <v>0</v>
          </cell>
          <cell r="Y522">
            <v>0</v>
          </cell>
          <cell r="AK522">
            <v>142.85</v>
          </cell>
        </row>
        <row r="523">
          <cell r="O523">
            <v>81057.88</v>
          </cell>
          <cell r="R523">
            <v>0</v>
          </cell>
          <cell r="X523">
            <v>0</v>
          </cell>
          <cell r="Y523">
            <v>0</v>
          </cell>
          <cell r="AW523">
            <v>1</v>
          </cell>
          <cell r="BC523">
            <v>4.72</v>
          </cell>
        </row>
        <row r="524">
          <cell r="F524" t="str">
            <v>3.11-38-1</v>
          </cell>
          <cell r="H524" t="str">
            <v>100 м2</v>
          </cell>
          <cell r="I524">
            <v>3.6429999999999998</v>
          </cell>
          <cell r="Q524">
            <v>7.56</v>
          </cell>
          <cell r="R524">
            <v>1.1399999999999999</v>
          </cell>
          <cell r="S524">
            <v>161.41999999999999</v>
          </cell>
          <cell r="U524">
            <v>14.453602499999999</v>
          </cell>
          <cell r="X524">
            <v>167.88</v>
          </cell>
          <cell r="Y524">
            <v>112.99</v>
          </cell>
          <cell r="AM524">
            <v>1.66</v>
          </cell>
          <cell r="AN524">
            <v>0.25</v>
          </cell>
          <cell r="AO524">
            <v>38.53</v>
          </cell>
          <cell r="AQ524">
            <v>3.45</v>
          </cell>
          <cell r="DE524" t="str">
            <v>)*1,25</v>
          </cell>
          <cell r="DF524" t="str">
            <v>)*1,25</v>
          </cell>
          <cell r="DG524" t="str">
            <v>)*1,15</v>
          </cell>
          <cell r="DI524" t="str">
            <v>)*1,15</v>
          </cell>
        </row>
        <row r="525">
          <cell r="Q525">
            <v>96.24</v>
          </cell>
          <cell r="R525">
            <v>38.86</v>
          </cell>
          <cell r="S525">
            <v>5502.81</v>
          </cell>
          <cell r="X525">
            <v>4787.4399999999996</v>
          </cell>
          <cell r="Y525">
            <v>2256.15</v>
          </cell>
          <cell r="AV525">
            <v>1</v>
          </cell>
          <cell r="BA525">
            <v>34.090000000000003</v>
          </cell>
          <cell r="BB525">
            <v>12.73</v>
          </cell>
          <cell r="BS525">
            <v>34.090000000000003</v>
          </cell>
          <cell r="BZ525">
            <v>87</v>
          </cell>
          <cell r="CA525">
            <v>41</v>
          </cell>
          <cell r="DN525">
            <v>104</v>
          </cell>
          <cell r="DO525">
            <v>70</v>
          </cell>
        </row>
        <row r="526">
          <cell r="F526" t="str">
            <v>1.1-1-2389</v>
          </cell>
          <cell r="H526" t="str">
            <v>м2</v>
          </cell>
          <cell r="I526">
            <v>445.90320000000003</v>
          </cell>
          <cell r="O526">
            <v>1926.3</v>
          </cell>
          <cell r="R526">
            <v>0</v>
          </cell>
          <cell r="X526">
            <v>0</v>
          </cell>
          <cell r="Y526">
            <v>0</v>
          </cell>
          <cell r="AK526">
            <v>4.32</v>
          </cell>
        </row>
        <row r="527">
          <cell r="O527">
            <v>10613.91</v>
          </cell>
          <cell r="R527">
            <v>0</v>
          </cell>
          <cell r="X527">
            <v>0</v>
          </cell>
          <cell r="Y527">
            <v>0</v>
          </cell>
          <cell r="AW527">
            <v>1</v>
          </cell>
          <cell r="BC527">
            <v>5.51</v>
          </cell>
        </row>
        <row r="528">
          <cell r="F528" t="str">
            <v>3.11-8-1</v>
          </cell>
          <cell r="H528" t="str">
            <v>100 м2 изолируемой поверхности</v>
          </cell>
          <cell r="I528">
            <v>3.6429999999999998</v>
          </cell>
          <cell r="Q528">
            <v>340.57</v>
          </cell>
          <cell r="R528">
            <v>51.73</v>
          </cell>
          <cell r="S528">
            <v>1271.1199999999999</v>
          </cell>
          <cell r="U528">
            <v>108.08780999999999</v>
          </cell>
          <cell r="X528">
            <v>1321.96</v>
          </cell>
          <cell r="Y528">
            <v>889.78</v>
          </cell>
          <cell r="AM528">
            <v>74.790000000000006</v>
          </cell>
          <cell r="AN528">
            <v>11.36</v>
          </cell>
          <cell r="AO528">
            <v>303.41000000000003</v>
          </cell>
          <cell r="AQ528">
            <v>25.8</v>
          </cell>
          <cell r="DE528" t="str">
            <v>)*1,25</v>
          </cell>
          <cell r="DF528" t="str">
            <v>)*1,25</v>
          </cell>
          <cell r="DG528" t="str">
            <v>)*1,15</v>
          </cell>
          <cell r="DI528" t="str">
            <v>)*1,15</v>
          </cell>
        </row>
        <row r="529">
          <cell r="Q529">
            <v>4332.05</v>
          </cell>
          <cell r="R529">
            <v>1763.48</v>
          </cell>
          <cell r="S529">
            <v>43332.480000000003</v>
          </cell>
          <cell r="X529">
            <v>37699.26</v>
          </cell>
          <cell r="Y529">
            <v>17766.32</v>
          </cell>
          <cell r="AV529">
            <v>1</v>
          </cell>
          <cell r="BA529">
            <v>34.090000000000003</v>
          </cell>
          <cell r="BB529">
            <v>12.72</v>
          </cell>
          <cell r="BS529">
            <v>34.090000000000003</v>
          </cell>
          <cell r="BZ529">
            <v>87</v>
          </cell>
          <cell r="CA529">
            <v>41</v>
          </cell>
          <cell r="DN529">
            <v>104</v>
          </cell>
          <cell r="DO529">
            <v>70</v>
          </cell>
        </row>
        <row r="530">
          <cell r="F530" t="str">
            <v>1.1-1-894</v>
          </cell>
          <cell r="H530" t="str">
            <v>м3</v>
          </cell>
          <cell r="I530">
            <v>18.215</v>
          </cell>
          <cell r="O530">
            <v>31522.15</v>
          </cell>
          <cell r="R530">
            <v>0</v>
          </cell>
          <cell r="X530">
            <v>0</v>
          </cell>
          <cell r="Y530">
            <v>0</v>
          </cell>
          <cell r="AK530">
            <v>1730.56</v>
          </cell>
        </row>
        <row r="531">
          <cell r="O531">
            <v>226959.48</v>
          </cell>
          <cell r="R531">
            <v>0</v>
          </cell>
          <cell r="X531">
            <v>0</v>
          </cell>
          <cell r="Y531">
            <v>0</v>
          </cell>
          <cell r="AW531">
            <v>1</v>
          </cell>
          <cell r="BC531">
            <v>7.2</v>
          </cell>
        </row>
        <row r="532">
          <cell r="F532" t="str">
            <v>3.11-38-1</v>
          </cell>
          <cell r="H532" t="str">
            <v>100 м2</v>
          </cell>
          <cell r="I532">
            <v>3.6429999999999998</v>
          </cell>
          <cell r="Q532">
            <v>7.56</v>
          </cell>
          <cell r="R532">
            <v>1.1399999999999999</v>
          </cell>
          <cell r="S532">
            <v>161.41999999999999</v>
          </cell>
          <cell r="U532">
            <v>14.453602499999999</v>
          </cell>
          <cell r="X532">
            <v>167.88</v>
          </cell>
          <cell r="Y532">
            <v>112.99</v>
          </cell>
          <cell r="AM532">
            <v>1.66</v>
          </cell>
          <cell r="AN532">
            <v>0.25</v>
          </cell>
          <cell r="AO532">
            <v>38.53</v>
          </cell>
          <cell r="AQ532">
            <v>3.45</v>
          </cell>
          <cell r="DE532" t="str">
            <v>)*1,25</v>
          </cell>
          <cell r="DF532" t="str">
            <v>)*1,25</v>
          </cell>
          <cell r="DG532" t="str">
            <v>)*1,15</v>
          </cell>
          <cell r="DI532" t="str">
            <v>)*1,15</v>
          </cell>
        </row>
        <row r="533">
          <cell r="Q533">
            <v>96.24</v>
          </cell>
          <cell r="R533">
            <v>38.86</v>
          </cell>
          <cell r="S533">
            <v>5502.81</v>
          </cell>
          <cell r="X533">
            <v>4787.4399999999996</v>
          </cell>
          <cell r="Y533">
            <v>2256.15</v>
          </cell>
          <cell r="AV533">
            <v>1</v>
          </cell>
          <cell r="BA533">
            <v>34.090000000000003</v>
          </cell>
          <cell r="BB533">
            <v>12.73</v>
          </cell>
          <cell r="BS533">
            <v>34.090000000000003</v>
          </cell>
          <cell r="BZ533">
            <v>87</v>
          </cell>
          <cell r="CA533">
            <v>41</v>
          </cell>
          <cell r="DN533">
            <v>104</v>
          </cell>
          <cell r="DO533">
            <v>70</v>
          </cell>
        </row>
        <row r="534">
          <cell r="F534" t="str">
            <v>1.1-1-2389</v>
          </cell>
          <cell r="H534" t="str">
            <v>м2</v>
          </cell>
          <cell r="I534">
            <v>445.90320000000003</v>
          </cell>
          <cell r="O534">
            <v>1926.3</v>
          </cell>
          <cell r="R534">
            <v>0</v>
          </cell>
          <cell r="X534">
            <v>0</v>
          </cell>
          <cell r="Y534">
            <v>0</v>
          </cell>
          <cell r="AK534">
            <v>4.32</v>
          </cell>
        </row>
        <row r="535">
          <cell r="O535">
            <v>10613.91</v>
          </cell>
          <cell r="R535">
            <v>0</v>
          </cell>
          <cell r="X535">
            <v>0</v>
          </cell>
          <cell r="Y535">
            <v>0</v>
          </cell>
          <cell r="AW535">
            <v>1</v>
          </cell>
          <cell r="BC535">
            <v>5.51</v>
          </cell>
        </row>
        <row r="536">
          <cell r="F536" t="str">
            <v>3.11-45-1</v>
          </cell>
          <cell r="H536" t="str">
            <v>100 м2</v>
          </cell>
          <cell r="I536">
            <v>3.6429999999999998</v>
          </cell>
          <cell r="P536">
            <v>395.27</v>
          </cell>
          <cell r="Q536">
            <v>197.86</v>
          </cell>
          <cell r="R536">
            <v>3.46</v>
          </cell>
          <cell r="S536">
            <v>4211.4399999999996</v>
          </cell>
          <cell r="U536">
            <v>347.89192799999995</v>
          </cell>
          <cell r="X536">
            <v>4379.8999999999996</v>
          </cell>
          <cell r="Y536">
            <v>2948.01</v>
          </cell>
          <cell r="AL536">
            <v>108.5</v>
          </cell>
          <cell r="AM536">
            <v>43.45</v>
          </cell>
          <cell r="AN536">
            <v>0.76</v>
          </cell>
          <cell r="AO536">
            <v>1005.25</v>
          </cell>
          <cell r="AQ536">
            <v>83.04</v>
          </cell>
          <cell r="DD536" t="str">
            <v>)*1</v>
          </cell>
          <cell r="DE536" t="str">
            <v>)*1,25</v>
          </cell>
          <cell r="DF536" t="str">
            <v>)*1,25</v>
          </cell>
          <cell r="DG536" t="str">
            <v>)*1,15</v>
          </cell>
          <cell r="DI536" t="str">
            <v>)*1,15</v>
          </cell>
        </row>
        <row r="537">
          <cell r="P537">
            <v>5316.38</v>
          </cell>
          <cell r="Q537">
            <v>1834.16</v>
          </cell>
          <cell r="R537">
            <v>117.95</v>
          </cell>
          <cell r="S537">
            <v>143567.99</v>
          </cell>
          <cell r="X537">
            <v>124904.15</v>
          </cell>
          <cell r="Y537">
            <v>58862.879999999997</v>
          </cell>
          <cell r="AV537">
            <v>1</v>
          </cell>
          <cell r="AW537">
            <v>1</v>
          </cell>
          <cell r="BA537">
            <v>34.090000000000003</v>
          </cell>
          <cell r="BB537">
            <v>9.27</v>
          </cell>
          <cell r="BC537">
            <v>13.45</v>
          </cell>
          <cell r="BS537">
            <v>34.090000000000003</v>
          </cell>
          <cell r="BZ537">
            <v>87</v>
          </cell>
          <cell r="CA537">
            <v>41</v>
          </cell>
          <cell r="DN537">
            <v>104</v>
          </cell>
          <cell r="DO537">
            <v>70</v>
          </cell>
        </row>
        <row r="538">
          <cell r="F538" t="str">
            <v>1.1-1-3383</v>
          </cell>
          <cell r="H538" t="str">
            <v>100 шт.</v>
          </cell>
          <cell r="I538">
            <v>55.373600000000003</v>
          </cell>
          <cell r="O538">
            <v>5257.17</v>
          </cell>
          <cell r="R538">
            <v>0</v>
          </cell>
          <cell r="X538">
            <v>0</v>
          </cell>
          <cell r="Y538">
            <v>0</v>
          </cell>
          <cell r="AK538">
            <v>94.94</v>
          </cell>
        </row>
        <row r="539">
          <cell r="O539">
            <v>24761.27</v>
          </cell>
          <cell r="R539">
            <v>0</v>
          </cell>
          <cell r="X539">
            <v>0</v>
          </cell>
          <cell r="Y539">
            <v>0</v>
          </cell>
          <cell r="AW539">
            <v>1</v>
          </cell>
          <cell r="BC539">
            <v>4.71</v>
          </cell>
        </row>
        <row r="540">
          <cell r="F540" t="str">
            <v>1.1-1-394</v>
          </cell>
          <cell r="H540" t="str">
            <v>кг</v>
          </cell>
          <cell r="I540">
            <v>291.44</v>
          </cell>
          <cell r="O540">
            <v>2911.49</v>
          </cell>
          <cell r="R540">
            <v>0</v>
          </cell>
          <cell r="X540">
            <v>0</v>
          </cell>
          <cell r="Y540">
            <v>0</v>
          </cell>
          <cell r="AK540">
            <v>9.99</v>
          </cell>
        </row>
        <row r="541">
          <cell r="O541">
            <v>27630.04</v>
          </cell>
          <cell r="R541">
            <v>0</v>
          </cell>
          <cell r="X541">
            <v>0</v>
          </cell>
          <cell r="Y541">
            <v>0</v>
          </cell>
          <cell r="AW541">
            <v>1</v>
          </cell>
          <cell r="BC541">
            <v>9.49</v>
          </cell>
        </row>
        <row r="542">
          <cell r="F542" t="str">
            <v>1.1-1-1308</v>
          </cell>
          <cell r="H542" t="str">
            <v>м3</v>
          </cell>
          <cell r="I542">
            <v>3.62738</v>
          </cell>
          <cell r="O542">
            <v>9165.8799999999992</v>
          </cell>
          <cell r="R542">
            <v>0</v>
          </cell>
          <cell r="X542">
            <v>0</v>
          </cell>
          <cell r="Y542">
            <v>0</v>
          </cell>
          <cell r="AK542">
            <v>2526.86</v>
          </cell>
        </row>
        <row r="543">
          <cell r="O543">
            <v>178826.32</v>
          </cell>
          <cell r="R543">
            <v>0</v>
          </cell>
          <cell r="X543">
            <v>0</v>
          </cell>
          <cell r="Y543">
            <v>0</v>
          </cell>
          <cell r="AW543">
            <v>1</v>
          </cell>
          <cell r="BC543">
            <v>19.510000000000002</v>
          </cell>
        </row>
        <row r="544">
          <cell r="F544" t="str">
            <v>3.11-45-1</v>
          </cell>
          <cell r="H544" t="str">
            <v>100 м2</v>
          </cell>
          <cell r="I544">
            <v>3.6429999999999998</v>
          </cell>
          <cell r="P544">
            <v>395.27</v>
          </cell>
          <cell r="Q544">
            <v>197.86</v>
          </cell>
          <cell r="R544">
            <v>3.46</v>
          </cell>
          <cell r="S544">
            <v>4211.4399999999996</v>
          </cell>
          <cell r="U544">
            <v>347.89192799999995</v>
          </cell>
          <cell r="X544">
            <v>4379.8999999999996</v>
          </cell>
          <cell r="Y544">
            <v>2948.01</v>
          </cell>
          <cell r="AL544">
            <v>108.5</v>
          </cell>
          <cell r="AM544">
            <v>43.45</v>
          </cell>
          <cell r="AN544">
            <v>0.76</v>
          </cell>
          <cell r="AO544">
            <v>1005.25</v>
          </cell>
          <cell r="AQ544">
            <v>83.04</v>
          </cell>
          <cell r="DD544" t="str">
            <v>)*1</v>
          </cell>
          <cell r="DE544" t="str">
            <v>)*1,25</v>
          </cell>
          <cell r="DF544" t="str">
            <v>)*1,25</v>
          </cell>
          <cell r="DG544" t="str">
            <v>)*1,15</v>
          </cell>
          <cell r="DI544" t="str">
            <v>)*1,15</v>
          </cell>
        </row>
        <row r="545">
          <cell r="P545">
            <v>5316.38</v>
          </cell>
          <cell r="Q545">
            <v>1834.16</v>
          </cell>
          <cell r="R545">
            <v>117.95</v>
          </cell>
          <cell r="S545">
            <v>143567.99</v>
          </cell>
          <cell r="X545">
            <v>124904.15</v>
          </cell>
          <cell r="Y545">
            <v>58862.879999999997</v>
          </cell>
          <cell r="AV545">
            <v>1</v>
          </cell>
          <cell r="AW545">
            <v>1</v>
          </cell>
          <cell r="BA545">
            <v>34.090000000000003</v>
          </cell>
          <cell r="BB545">
            <v>9.27</v>
          </cell>
          <cell r="BC545">
            <v>13.45</v>
          </cell>
          <cell r="BS545">
            <v>34.090000000000003</v>
          </cell>
          <cell r="BZ545">
            <v>87</v>
          </cell>
          <cell r="CA545">
            <v>41</v>
          </cell>
          <cell r="DN545">
            <v>104</v>
          </cell>
          <cell r="DO545">
            <v>70</v>
          </cell>
        </row>
        <row r="546">
          <cell r="F546" t="str">
            <v>1.1-1-3383</v>
          </cell>
          <cell r="H546" t="str">
            <v>100 шт.</v>
          </cell>
          <cell r="I546">
            <v>55.373600000000003</v>
          </cell>
          <cell r="O546">
            <v>5257.17</v>
          </cell>
          <cell r="R546">
            <v>0</v>
          </cell>
          <cell r="X546">
            <v>0</v>
          </cell>
          <cell r="Y546">
            <v>0</v>
          </cell>
          <cell r="AK546">
            <v>94.94</v>
          </cell>
        </row>
        <row r="547">
          <cell r="O547">
            <v>24761.27</v>
          </cell>
          <cell r="R547">
            <v>0</v>
          </cell>
          <cell r="X547">
            <v>0</v>
          </cell>
          <cell r="Y547">
            <v>0</v>
          </cell>
          <cell r="AW547">
            <v>1</v>
          </cell>
          <cell r="BC547">
            <v>4.71</v>
          </cell>
        </row>
        <row r="548">
          <cell r="F548" t="str">
            <v>1.1-1-394</v>
          </cell>
          <cell r="H548" t="str">
            <v>кг</v>
          </cell>
          <cell r="I548">
            <v>291.44</v>
          </cell>
          <cell r="O548">
            <v>2911.49</v>
          </cell>
          <cell r="R548">
            <v>0</v>
          </cell>
          <cell r="X548">
            <v>0</v>
          </cell>
          <cell r="Y548">
            <v>0</v>
          </cell>
          <cell r="AK548">
            <v>9.99</v>
          </cell>
        </row>
        <row r="549">
          <cell r="O549">
            <v>27630.04</v>
          </cell>
          <cell r="R549">
            <v>0</v>
          </cell>
          <cell r="X549">
            <v>0</v>
          </cell>
          <cell r="Y549">
            <v>0</v>
          </cell>
          <cell r="AW549">
            <v>1</v>
          </cell>
          <cell r="BC549">
            <v>9.49</v>
          </cell>
        </row>
        <row r="550">
          <cell r="F550" t="str">
            <v>1.1-1-1308</v>
          </cell>
          <cell r="H550" t="str">
            <v>м3</v>
          </cell>
          <cell r="I550">
            <v>3.62738</v>
          </cell>
          <cell r="O550">
            <v>9165.8799999999992</v>
          </cell>
          <cell r="R550">
            <v>0</v>
          </cell>
          <cell r="X550">
            <v>0</v>
          </cell>
          <cell r="Y550">
            <v>0</v>
          </cell>
          <cell r="AK550">
            <v>2526.86</v>
          </cell>
        </row>
        <row r="551">
          <cell r="O551">
            <v>178826.32</v>
          </cell>
          <cell r="R551">
            <v>0</v>
          </cell>
          <cell r="X551">
            <v>0</v>
          </cell>
          <cell r="Y551">
            <v>0</v>
          </cell>
          <cell r="AW551">
            <v>1</v>
          </cell>
          <cell r="BC551">
            <v>19.510000000000002</v>
          </cell>
        </row>
        <row r="552">
          <cell r="F552" t="str">
            <v>3.11-42-1</v>
          </cell>
          <cell r="H552" t="str">
            <v>100 м2</v>
          </cell>
          <cell r="I552">
            <v>3.6429999999999998</v>
          </cell>
          <cell r="P552">
            <v>2791.59</v>
          </cell>
          <cell r="Q552">
            <v>342.12</v>
          </cell>
          <cell r="R552">
            <v>32.200000000000003</v>
          </cell>
          <cell r="S552">
            <v>2561.09</v>
          </cell>
          <cell r="U552">
            <v>218.73118449999998</v>
          </cell>
          <cell r="X552">
            <v>2663.53</v>
          </cell>
          <cell r="Y552">
            <v>1792.76</v>
          </cell>
          <cell r="AL552">
            <v>766.29</v>
          </cell>
          <cell r="AM552">
            <v>75.13</v>
          </cell>
          <cell r="AN552">
            <v>7.07</v>
          </cell>
          <cell r="AO552">
            <v>611.32000000000005</v>
          </cell>
          <cell r="AQ552">
            <v>52.21</v>
          </cell>
          <cell r="DD552" t="str">
            <v>)*1</v>
          </cell>
          <cell r="DE552" t="str">
            <v>)*1,25</v>
          </cell>
          <cell r="DF552" t="str">
            <v>)*1,25</v>
          </cell>
          <cell r="DG552" t="str">
            <v>)*1,15</v>
          </cell>
          <cell r="DI552" t="str">
            <v>)*1,15</v>
          </cell>
        </row>
        <row r="553">
          <cell r="P553">
            <v>14739.6</v>
          </cell>
          <cell r="Q553">
            <v>3855.69</v>
          </cell>
          <cell r="R553">
            <v>1097.7</v>
          </cell>
          <cell r="S553">
            <v>87307.56</v>
          </cell>
          <cell r="X553">
            <v>75957.58</v>
          </cell>
          <cell r="Y553">
            <v>35796.1</v>
          </cell>
          <cell r="AV553">
            <v>1</v>
          </cell>
          <cell r="AW553">
            <v>1</v>
          </cell>
          <cell r="BA553">
            <v>34.090000000000003</v>
          </cell>
          <cell r="BB553">
            <v>11.27</v>
          </cell>
          <cell r="BC553">
            <v>5.28</v>
          </cell>
          <cell r="BS553">
            <v>34.090000000000003</v>
          </cell>
          <cell r="BZ553">
            <v>87</v>
          </cell>
          <cell r="CA553">
            <v>41</v>
          </cell>
          <cell r="DN553">
            <v>104</v>
          </cell>
          <cell r="DO553">
            <v>70</v>
          </cell>
        </row>
        <row r="554">
          <cell r="F554" t="str">
            <v>1.1-1-3499</v>
          </cell>
          <cell r="H554" t="str">
            <v>л</v>
          </cell>
          <cell r="I554">
            <v>131.33015</v>
          </cell>
          <cell r="O554">
            <v>6963.12</v>
          </cell>
          <cell r="R554">
            <v>0</v>
          </cell>
          <cell r="X554">
            <v>0</v>
          </cell>
          <cell r="Y554">
            <v>0</v>
          </cell>
          <cell r="AK554">
            <v>53.02</v>
          </cell>
        </row>
        <row r="555">
          <cell r="O555">
            <v>33492.61</v>
          </cell>
          <cell r="R555">
            <v>0</v>
          </cell>
          <cell r="X555">
            <v>0</v>
          </cell>
          <cell r="Y555">
            <v>0</v>
          </cell>
          <cell r="AW555">
            <v>1</v>
          </cell>
          <cell r="BC555">
            <v>4.8099999999999996</v>
          </cell>
        </row>
        <row r="556">
          <cell r="F556" t="str">
            <v>1.1-1-3320</v>
          </cell>
          <cell r="H556" t="str">
            <v>м2</v>
          </cell>
          <cell r="I556">
            <v>389.80099999999999</v>
          </cell>
          <cell r="O556">
            <v>126583.98</v>
          </cell>
          <cell r="R556">
            <v>0</v>
          </cell>
          <cell r="X556">
            <v>0</v>
          </cell>
          <cell r="Y556">
            <v>0</v>
          </cell>
          <cell r="AK556">
            <v>324.74</v>
          </cell>
        </row>
        <row r="557">
          <cell r="O557">
            <v>346840.11</v>
          </cell>
          <cell r="R557">
            <v>0</v>
          </cell>
          <cell r="X557">
            <v>0</v>
          </cell>
          <cell r="Y557">
            <v>0</v>
          </cell>
          <cell r="AW557">
            <v>1</v>
          </cell>
          <cell r="BC557">
            <v>2.74</v>
          </cell>
        </row>
        <row r="558">
          <cell r="F558" t="str">
            <v>3.11-29-1</v>
          </cell>
          <cell r="H558" t="str">
            <v>100 м плинтусов</v>
          </cell>
          <cell r="I558">
            <v>2.3096000000000001</v>
          </cell>
          <cell r="Q558">
            <v>7.19</v>
          </cell>
          <cell r="R558">
            <v>1.1000000000000001</v>
          </cell>
          <cell r="S558">
            <v>305.63</v>
          </cell>
          <cell r="U558">
            <v>23.877799599999999</v>
          </cell>
          <cell r="X558">
            <v>317.86</v>
          </cell>
          <cell r="Y558">
            <v>213.94</v>
          </cell>
          <cell r="AM558">
            <v>2.4900000000000002</v>
          </cell>
          <cell r="AN558">
            <v>0.38</v>
          </cell>
          <cell r="AO558">
            <v>115.07</v>
          </cell>
          <cell r="AQ558">
            <v>8.99</v>
          </cell>
          <cell r="DE558" t="str">
            <v>)*1,25</v>
          </cell>
          <cell r="DF558" t="str">
            <v>)*1,25</v>
          </cell>
          <cell r="DG558" t="str">
            <v>)*1,15</v>
          </cell>
          <cell r="DI558" t="str">
            <v>)*1,15</v>
          </cell>
        </row>
        <row r="559">
          <cell r="Q559">
            <v>91.53</v>
          </cell>
          <cell r="R559">
            <v>37.5</v>
          </cell>
          <cell r="S559">
            <v>10418.93</v>
          </cell>
          <cell r="X559">
            <v>9064.4699999999993</v>
          </cell>
          <cell r="Y559">
            <v>4271.76</v>
          </cell>
          <cell r="AV559">
            <v>1</v>
          </cell>
          <cell r="BA559">
            <v>34.090000000000003</v>
          </cell>
          <cell r="BB559">
            <v>12.73</v>
          </cell>
          <cell r="BS559">
            <v>34.090000000000003</v>
          </cell>
          <cell r="BZ559">
            <v>87</v>
          </cell>
          <cell r="CA559">
            <v>41</v>
          </cell>
          <cell r="DN559">
            <v>104</v>
          </cell>
          <cell r="DO559">
            <v>70</v>
          </cell>
        </row>
        <row r="560">
          <cell r="F560" t="str">
            <v>1.1-1-394</v>
          </cell>
          <cell r="H560" t="str">
            <v>кг</v>
          </cell>
          <cell r="I560">
            <v>11.894439999999999</v>
          </cell>
          <cell r="O560">
            <v>118.83</v>
          </cell>
          <cell r="R560">
            <v>0</v>
          </cell>
          <cell r="X560">
            <v>0</v>
          </cell>
          <cell r="Y560">
            <v>0</v>
          </cell>
          <cell r="AK560">
            <v>9.99</v>
          </cell>
        </row>
        <row r="561">
          <cell r="O561">
            <v>1127.7</v>
          </cell>
          <cell r="R561">
            <v>0</v>
          </cell>
          <cell r="X561">
            <v>0</v>
          </cell>
          <cell r="Y561">
            <v>0</v>
          </cell>
          <cell r="AW561">
            <v>1</v>
          </cell>
          <cell r="BC561">
            <v>9.49</v>
          </cell>
        </row>
        <row r="562">
          <cell r="F562" t="str">
            <v>1.1-1-289</v>
          </cell>
          <cell r="H562" t="str">
            <v>м</v>
          </cell>
          <cell r="I562">
            <v>233.2696</v>
          </cell>
          <cell r="O562">
            <v>5173.92</v>
          </cell>
          <cell r="R562">
            <v>0</v>
          </cell>
          <cell r="X562">
            <v>0</v>
          </cell>
          <cell r="Y562">
            <v>0</v>
          </cell>
          <cell r="AK562">
            <v>22.18</v>
          </cell>
        </row>
        <row r="563">
          <cell r="O563">
            <v>9106.1</v>
          </cell>
          <cell r="R563">
            <v>0</v>
          </cell>
          <cell r="X563">
            <v>0</v>
          </cell>
          <cell r="Y563">
            <v>0</v>
          </cell>
          <cell r="AW563">
            <v>1</v>
          </cell>
          <cell r="BC563">
            <v>1.76</v>
          </cell>
        </row>
        <row r="564">
          <cell r="F564" t="str">
            <v>3.10-89-1</v>
          </cell>
          <cell r="H564" t="str">
            <v>100 м2 перегородки</v>
          </cell>
          <cell r="I564">
            <v>4.5239000000000003</v>
          </cell>
          <cell r="P564">
            <v>9877.1200000000008</v>
          </cell>
          <cell r="Q564">
            <v>746.67</v>
          </cell>
          <cell r="R564">
            <v>78.599999999999994</v>
          </cell>
          <cell r="S564">
            <v>9032.14</v>
          </cell>
          <cell r="U564">
            <v>768.14691025000002</v>
          </cell>
          <cell r="X564">
            <v>8219.25</v>
          </cell>
          <cell r="Y564">
            <v>6322.5</v>
          </cell>
          <cell r="AL564">
            <v>2183.3200000000002</v>
          </cell>
          <cell r="AM564">
            <v>132.04</v>
          </cell>
          <cell r="AN564">
            <v>13.9</v>
          </cell>
          <cell r="AO564">
            <v>1736.12</v>
          </cell>
          <cell r="AQ564">
            <v>147.65</v>
          </cell>
          <cell r="DD564" t="str">
            <v>)*1</v>
          </cell>
          <cell r="DE564" t="str">
            <v>)*1,25</v>
          </cell>
          <cell r="DF564" t="str">
            <v>)*1,25</v>
          </cell>
          <cell r="DG564" t="str">
            <v>)*1,15</v>
          </cell>
          <cell r="DI564" t="str">
            <v>)*1,15</v>
          </cell>
        </row>
        <row r="565">
          <cell r="P565">
            <v>55311.87</v>
          </cell>
          <cell r="Q565">
            <v>8653.91</v>
          </cell>
          <cell r="R565">
            <v>2679.47</v>
          </cell>
          <cell r="S565">
            <v>307905.65000000002</v>
          </cell>
          <cell r="X565">
            <v>230929.24</v>
          </cell>
          <cell r="Y565">
            <v>126241.32</v>
          </cell>
          <cell r="AV565">
            <v>1</v>
          </cell>
          <cell r="AW565">
            <v>1</v>
          </cell>
          <cell r="BA565">
            <v>34.090000000000003</v>
          </cell>
          <cell r="BB565">
            <v>11.59</v>
          </cell>
          <cell r="BC565">
            <v>5.6</v>
          </cell>
          <cell r="BS565">
            <v>34.090000000000003</v>
          </cell>
          <cell r="BZ565">
            <v>75</v>
          </cell>
          <cell r="CA565">
            <v>41</v>
          </cell>
          <cell r="DN565">
            <v>91</v>
          </cell>
          <cell r="DO565">
            <v>70</v>
          </cell>
        </row>
        <row r="566">
          <cell r="F566" t="str">
            <v>1.1-1-3721</v>
          </cell>
          <cell r="H566" t="str">
            <v>м</v>
          </cell>
          <cell r="I566">
            <v>545.12995000000001</v>
          </cell>
          <cell r="O566">
            <v>735.93</v>
          </cell>
          <cell r="R566">
            <v>0</v>
          </cell>
          <cell r="X566">
            <v>0</v>
          </cell>
          <cell r="Y566">
            <v>0</v>
          </cell>
          <cell r="AK566">
            <v>1.35</v>
          </cell>
        </row>
        <row r="567">
          <cell r="O567">
            <v>6211.25</v>
          </cell>
          <cell r="R567">
            <v>0</v>
          </cell>
          <cell r="X567">
            <v>0</v>
          </cell>
          <cell r="Y567">
            <v>0</v>
          </cell>
          <cell r="AW567">
            <v>1</v>
          </cell>
          <cell r="BC567">
            <v>8.44</v>
          </cell>
        </row>
        <row r="568">
          <cell r="F568" t="str">
            <v>1.7-4-31</v>
          </cell>
          <cell r="H568" t="str">
            <v>м</v>
          </cell>
          <cell r="I568">
            <v>497.62900000000002</v>
          </cell>
          <cell r="O568">
            <v>9673.91</v>
          </cell>
          <cell r="R568">
            <v>0</v>
          </cell>
          <cell r="X568">
            <v>0</v>
          </cell>
          <cell r="Y568">
            <v>0</v>
          </cell>
          <cell r="AK568">
            <v>19.440000000000001</v>
          </cell>
        </row>
        <row r="569">
          <cell r="O569">
            <v>49143.46</v>
          </cell>
          <cell r="R569">
            <v>0</v>
          </cell>
          <cell r="X569">
            <v>0</v>
          </cell>
          <cell r="Y569">
            <v>0</v>
          </cell>
          <cell r="AW569">
            <v>1</v>
          </cell>
          <cell r="BC569">
            <v>5.08</v>
          </cell>
        </row>
        <row r="570">
          <cell r="F570" t="str">
            <v>1.7-4-27</v>
          </cell>
          <cell r="H570" t="str">
            <v>м</v>
          </cell>
          <cell r="I570">
            <v>370.95979999999997</v>
          </cell>
          <cell r="O570">
            <v>8747.23</v>
          </cell>
          <cell r="R570">
            <v>0</v>
          </cell>
          <cell r="X570">
            <v>0</v>
          </cell>
          <cell r="Y570">
            <v>0</v>
          </cell>
          <cell r="AK570">
            <v>23.58</v>
          </cell>
        </row>
        <row r="571">
          <cell r="O571">
            <v>33851.78</v>
          </cell>
          <cell r="R571">
            <v>0</v>
          </cell>
          <cell r="X571">
            <v>0</v>
          </cell>
          <cell r="Y571">
            <v>0</v>
          </cell>
          <cell r="AW571">
            <v>1</v>
          </cell>
          <cell r="BC571">
            <v>3.87</v>
          </cell>
        </row>
        <row r="572">
          <cell r="F572" t="str">
            <v>1.1-1-569</v>
          </cell>
          <cell r="H572" t="str">
            <v>м2</v>
          </cell>
          <cell r="I572">
            <v>456.91390000000001</v>
          </cell>
          <cell r="O572">
            <v>18852.27</v>
          </cell>
          <cell r="R572">
            <v>0</v>
          </cell>
          <cell r="X572">
            <v>0</v>
          </cell>
          <cell r="Y572">
            <v>0</v>
          </cell>
          <cell r="AK572">
            <v>41.26</v>
          </cell>
        </row>
        <row r="573">
          <cell r="O573">
            <v>89548.28</v>
          </cell>
          <cell r="R573">
            <v>0</v>
          </cell>
          <cell r="X573">
            <v>0</v>
          </cell>
          <cell r="Y573">
            <v>0</v>
          </cell>
          <cell r="AW573">
            <v>1</v>
          </cell>
          <cell r="BC573">
            <v>4.75</v>
          </cell>
        </row>
        <row r="574">
          <cell r="F574" t="str">
            <v>1.1-1-2586</v>
          </cell>
          <cell r="H574" t="str">
            <v>м3</v>
          </cell>
          <cell r="I574">
            <v>49.762900000000002</v>
          </cell>
          <cell r="O574">
            <v>23890.17</v>
          </cell>
          <cell r="R574">
            <v>0</v>
          </cell>
          <cell r="X574">
            <v>0</v>
          </cell>
          <cell r="Y574">
            <v>0</v>
          </cell>
          <cell r="AK574">
            <v>480.08</v>
          </cell>
        </row>
        <row r="575">
          <cell r="O575">
            <v>230540.14</v>
          </cell>
          <cell r="R575">
            <v>0</v>
          </cell>
          <cell r="X575">
            <v>0</v>
          </cell>
          <cell r="Y575">
            <v>0</v>
          </cell>
          <cell r="AW575">
            <v>1</v>
          </cell>
          <cell r="BC575">
            <v>9.65</v>
          </cell>
        </row>
        <row r="576">
          <cell r="F576" t="str">
            <v>1.1-1-7342</v>
          </cell>
          <cell r="H576" t="str">
            <v>м2</v>
          </cell>
          <cell r="I576">
            <v>456.91390000000001</v>
          </cell>
          <cell r="O576">
            <v>14698.92</v>
          </cell>
          <cell r="R576">
            <v>0</v>
          </cell>
          <cell r="X576">
            <v>0</v>
          </cell>
          <cell r="Y576">
            <v>0</v>
          </cell>
          <cell r="AK576">
            <v>32.17</v>
          </cell>
        </row>
        <row r="577">
          <cell r="O577">
            <v>140227.70000000001</v>
          </cell>
          <cell r="R577">
            <v>0</v>
          </cell>
          <cell r="X577">
            <v>0</v>
          </cell>
          <cell r="Y577">
            <v>0</v>
          </cell>
          <cell r="AW577">
            <v>1</v>
          </cell>
          <cell r="BC577">
            <v>9.5399999999999991</v>
          </cell>
        </row>
        <row r="579">
          <cell r="G579" t="str">
            <v>Ремонт спальных комнат</v>
          </cell>
        </row>
        <row r="609">
          <cell r="G609" t="str">
            <v>Ремонт коридора</v>
          </cell>
        </row>
        <row r="613">
          <cell r="F613" t="str">
            <v>3.11-29-1</v>
          </cell>
          <cell r="H613" t="str">
            <v>100 м плинтусов</v>
          </cell>
          <cell r="I613">
            <v>0.43540000000000001</v>
          </cell>
          <cell r="Q613">
            <v>0.87</v>
          </cell>
          <cell r="R613">
            <v>0.13</v>
          </cell>
          <cell r="S613">
            <v>40.08</v>
          </cell>
          <cell r="U613">
            <v>3.1313968000000001</v>
          </cell>
          <cell r="X613">
            <v>41.68</v>
          </cell>
          <cell r="Y613">
            <v>28.06</v>
          </cell>
          <cell r="AM613">
            <v>2.4900000000000002</v>
          </cell>
          <cell r="AN613">
            <v>0.38</v>
          </cell>
          <cell r="AO613">
            <v>115.07</v>
          </cell>
          <cell r="AQ613">
            <v>8.99</v>
          </cell>
          <cell r="DE613" t="str">
            <v>)*0,8</v>
          </cell>
          <cell r="DF613" t="str">
            <v>)*0,8</v>
          </cell>
          <cell r="DG613" t="str">
            <v>)*0,8</v>
          </cell>
          <cell r="DI613" t="str">
            <v>)*0,8</v>
          </cell>
        </row>
        <row r="614">
          <cell r="Q614">
            <v>11.08</v>
          </cell>
          <cell r="R614">
            <v>4.43</v>
          </cell>
          <cell r="S614">
            <v>1366.33</v>
          </cell>
          <cell r="X614">
            <v>1188.71</v>
          </cell>
          <cell r="Y614">
            <v>560.20000000000005</v>
          </cell>
          <cell r="AV614">
            <v>1</v>
          </cell>
          <cell r="BA614">
            <v>34.090000000000003</v>
          </cell>
          <cell r="BB614">
            <v>12.73</v>
          </cell>
          <cell r="BS614">
            <v>34.090000000000003</v>
          </cell>
          <cell r="BZ614">
            <v>87</v>
          </cell>
          <cell r="CA614">
            <v>41</v>
          </cell>
          <cell r="DN614">
            <v>104</v>
          </cell>
          <cell r="DO614">
            <v>70</v>
          </cell>
        </row>
        <row r="615">
          <cell r="F615" t="str">
            <v>9999990001</v>
          </cell>
          <cell r="H615" t="str">
            <v>т</v>
          </cell>
          <cell r="I615">
            <v>1.6109999999999999E-2</v>
          </cell>
          <cell r="O615">
            <v>0</v>
          </cell>
          <cell r="R615">
            <v>0</v>
          </cell>
          <cell r="X615">
            <v>0</v>
          </cell>
          <cell r="Y615">
            <v>0</v>
          </cell>
          <cell r="AK615">
            <v>0</v>
          </cell>
        </row>
        <row r="616">
          <cell r="O616">
            <v>0</v>
          </cell>
          <cell r="R616">
            <v>0</v>
          </cell>
          <cell r="X616">
            <v>0</v>
          </cell>
          <cell r="Y616">
            <v>0</v>
          </cell>
          <cell r="AW616">
            <v>1</v>
          </cell>
          <cell r="BC616">
            <v>9.64</v>
          </cell>
        </row>
        <row r="617">
          <cell r="F617" t="str">
            <v>6.57-2-5</v>
          </cell>
          <cell r="H617" t="str">
            <v>100 м2 покрытия</v>
          </cell>
          <cell r="I617">
            <v>0.70689999999999997</v>
          </cell>
          <cell r="R617">
            <v>0</v>
          </cell>
          <cell r="S617">
            <v>82.29</v>
          </cell>
          <cell r="U617">
            <v>8.0515910000000002</v>
          </cell>
          <cell r="X617">
            <v>65.83</v>
          </cell>
          <cell r="Y617">
            <v>45.26</v>
          </cell>
          <cell r="AO617">
            <v>116.41</v>
          </cell>
          <cell r="AQ617">
            <v>11.39</v>
          </cell>
          <cell r="DG617" t="str">
            <v/>
          </cell>
          <cell r="DI617" t="str">
            <v/>
          </cell>
        </row>
        <row r="618">
          <cell r="R618">
            <v>0</v>
          </cell>
          <cell r="S618">
            <v>2805.27</v>
          </cell>
          <cell r="X618">
            <v>1963.69</v>
          </cell>
          <cell r="Y618">
            <v>1150.1600000000001</v>
          </cell>
          <cell r="AV618">
            <v>1</v>
          </cell>
          <cell r="BA618">
            <v>34.090000000000003</v>
          </cell>
          <cell r="BZ618">
            <v>70</v>
          </cell>
          <cell r="CA618">
            <v>41</v>
          </cell>
          <cell r="DN618">
            <v>80</v>
          </cell>
          <cell r="DO618">
            <v>55</v>
          </cell>
        </row>
        <row r="619">
          <cell r="F619" t="str">
            <v>9999990001</v>
          </cell>
          <cell r="H619" t="str">
            <v>т</v>
          </cell>
          <cell r="I619">
            <v>9.260400000000002E-2</v>
          </cell>
          <cell r="O619">
            <v>0</v>
          </cell>
          <cell r="R619">
            <v>0</v>
          </cell>
          <cell r="X619">
            <v>0</v>
          </cell>
          <cell r="Y619">
            <v>0</v>
          </cell>
          <cell r="AK619">
            <v>0</v>
          </cell>
        </row>
        <row r="620">
          <cell r="O620">
            <v>0</v>
          </cell>
          <cell r="R620">
            <v>0</v>
          </cell>
          <cell r="X620">
            <v>0</v>
          </cell>
          <cell r="Y620">
            <v>0</v>
          </cell>
          <cell r="AW620">
            <v>1</v>
          </cell>
          <cell r="BC620">
            <v>9.64</v>
          </cell>
        </row>
        <row r="621">
          <cell r="F621" t="str">
            <v>6.57-2-12</v>
          </cell>
          <cell r="H621" t="str">
            <v>100 м2 покрытия</v>
          </cell>
          <cell r="I621">
            <v>0.70689999999999997</v>
          </cell>
          <cell r="R621">
            <v>0</v>
          </cell>
          <cell r="S621">
            <v>80.12</v>
          </cell>
          <cell r="U621">
            <v>7.8395209999999995</v>
          </cell>
          <cell r="X621">
            <v>64.099999999999994</v>
          </cell>
          <cell r="Y621">
            <v>44.07</v>
          </cell>
          <cell r="AO621">
            <v>113.34</v>
          </cell>
          <cell r="AQ621">
            <v>11.09</v>
          </cell>
          <cell r="DG621" t="str">
            <v/>
          </cell>
          <cell r="DI621" t="str">
            <v/>
          </cell>
        </row>
        <row r="622">
          <cell r="R622">
            <v>0</v>
          </cell>
          <cell r="S622">
            <v>2731.29</v>
          </cell>
          <cell r="X622">
            <v>1911.9</v>
          </cell>
          <cell r="Y622">
            <v>1119.83</v>
          </cell>
          <cell r="AV622">
            <v>1</v>
          </cell>
          <cell r="BA622">
            <v>34.090000000000003</v>
          </cell>
          <cell r="BZ622">
            <v>70</v>
          </cell>
          <cell r="CA622">
            <v>41</v>
          </cell>
          <cell r="DN622">
            <v>80</v>
          </cell>
          <cell r="DO622">
            <v>55</v>
          </cell>
        </row>
        <row r="623">
          <cell r="F623" t="str">
            <v>9999990001</v>
          </cell>
          <cell r="H623" t="str">
            <v>т</v>
          </cell>
          <cell r="I623">
            <v>0.13431100000000001</v>
          </cell>
          <cell r="O623">
            <v>0</v>
          </cell>
          <cell r="R623">
            <v>0</v>
          </cell>
          <cell r="X623">
            <v>0</v>
          </cell>
          <cell r="Y623">
            <v>0</v>
          </cell>
          <cell r="AK623">
            <v>0</v>
          </cell>
        </row>
        <row r="624">
          <cell r="O624">
            <v>0</v>
          </cell>
          <cell r="R624">
            <v>0</v>
          </cell>
          <cell r="X624">
            <v>0</v>
          </cell>
          <cell r="Y624">
            <v>0</v>
          </cell>
          <cell r="AW624">
            <v>1</v>
          </cell>
          <cell r="BC624">
            <v>9.64</v>
          </cell>
        </row>
        <row r="625">
          <cell r="F625" t="str">
            <v>3.11-8-1</v>
          </cell>
          <cell r="H625" t="str">
            <v>100 м2 изолируемой поверхности</v>
          </cell>
          <cell r="I625">
            <v>0.70689999999999997</v>
          </cell>
          <cell r="Q625">
            <v>42.3</v>
          </cell>
          <cell r="R625">
            <v>6.42</v>
          </cell>
          <cell r="S625">
            <v>171.58</v>
          </cell>
          <cell r="U625">
            <v>14.590415999999999</v>
          </cell>
          <cell r="X625">
            <v>178.44</v>
          </cell>
          <cell r="Y625">
            <v>120.11</v>
          </cell>
          <cell r="AM625">
            <v>74.790000000000006</v>
          </cell>
          <cell r="AN625">
            <v>11.36</v>
          </cell>
          <cell r="AO625">
            <v>303.41000000000003</v>
          </cell>
          <cell r="AQ625">
            <v>25.8</v>
          </cell>
          <cell r="DE625" t="str">
            <v>)*0,8</v>
          </cell>
          <cell r="DF625" t="str">
            <v>)*0,8</v>
          </cell>
          <cell r="DG625" t="str">
            <v>)*0,8</v>
          </cell>
          <cell r="DI625" t="str">
            <v>)*0,8</v>
          </cell>
        </row>
        <row r="626">
          <cell r="Q626">
            <v>538.05999999999995</v>
          </cell>
          <cell r="R626">
            <v>218.86</v>
          </cell>
          <cell r="S626">
            <v>5849.16</v>
          </cell>
          <cell r="X626">
            <v>5088.7700000000004</v>
          </cell>
          <cell r="Y626">
            <v>2398.16</v>
          </cell>
          <cell r="AV626">
            <v>1</v>
          </cell>
          <cell r="BA626">
            <v>34.090000000000003</v>
          </cell>
          <cell r="BB626">
            <v>12.72</v>
          </cell>
          <cell r="BS626">
            <v>34.090000000000003</v>
          </cell>
          <cell r="BZ626">
            <v>87</v>
          </cell>
          <cell r="CA626">
            <v>41</v>
          </cell>
          <cell r="DN626">
            <v>104</v>
          </cell>
          <cell r="DO626">
            <v>70</v>
          </cell>
        </row>
        <row r="627">
          <cell r="F627" t="str">
            <v>9999990001</v>
          </cell>
          <cell r="H627" t="str">
            <v>т</v>
          </cell>
          <cell r="I627">
            <v>1.0177E-2</v>
          </cell>
          <cell r="O627">
            <v>0</v>
          </cell>
          <cell r="R627">
            <v>0</v>
          </cell>
          <cell r="X627">
            <v>0</v>
          </cell>
          <cell r="Y627">
            <v>0</v>
          </cell>
          <cell r="AK627">
            <v>0</v>
          </cell>
        </row>
        <row r="628">
          <cell r="O628">
            <v>0</v>
          </cell>
          <cell r="R628">
            <v>0</v>
          </cell>
          <cell r="X628">
            <v>0</v>
          </cell>
          <cell r="Y628">
            <v>0</v>
          </cell>
          <cell r="AW628">
            <v>1</v>
          </cell>
          <cell r="BC628">
            <v>9.64</v>
          </cell>
        </row>
        <row r="629">
          <cell r="F629" t="str">
            <v>6.61-33-1</v>
          </cell>
          <cell r="H629" t="str">
            <v>100 м2</v>
          </cell>
          <cell r="I629">
            <v>0.70689999999999997</v>
          </cell>
          <cell r="Q629">
            <v>0.67</v>
          </cell>
          <cell r="R629">
            <v>0.35</v>
          </cell>
          <cell r="S629">
            <v>131</v>
          </cell>
          <cell r="U629">
            <v>13.219029999999998</v>
          </cell>
          <cell r="X629">
            <v>104.8</v>
          </cell>
          <cell r="Y629">
            <v>72.05</v>
          </cell>
          <cell r="AM629">
            <v>0.95</v>
          </cell>
          <cell r="AN629">
            <v>0.5</v>
          </cell>
          <cell r="AO629">
            <v>185.32</v>
          </cell>
          <cell r="AQ629">
            <v>18.7</v>
          </cell>
          <cell r="DE629" t="str">
            <v/>
          </cell>
          <cell r="DF629" t="str">
            <v/>
          </cell>
          <cell r="DG629" t="str">
            <v/>
          </cell>
          <cell r="DI629" t="str">
            <v/>
          </cell>
        </row>
        <row r="630">
          <cell r="Q630">
            <v>14.98</v>
          </cell>
          <cell r="R630">
            <v>11.93</v>
          </cell>
          <cell r="S630">
            <v>4465.79</v>
          </cell>
          <cell r="X630">
            <v>3126.05</v>
          </cell>
          <cell r="Y630">
            <v>1830.97</v>
          </cell>
          <cell r="AV630">
            <v>1</v>
          </cell>
          <cell r="BA630">
            <v>34.090000000000003</v>
          </cell>
          <cell r="BB630">
            <v>22.36</v>
          </cell>
          <cell r="BS630">
            <v>34.090000000000003</v>
          </cell>
          <cell r="BZ630">
            <v>70</v>
          </cell>
          <cell r="CA630">
            <v>41</v>
          </cell>
          <cell r="DN630">
            <v>80</v>
          </cell>
          <cell r="DO630">
            <v>55</v>
          </cell>
        </row>
        <row r="631">
          <cell r="F631" t="str">
            <v>9999990001</v>
          </cell>
          <cell r="H631" t="str">
            <v>т</v>
          </cell>
          <cell r="I631">
            <v>0.79210499999999995</v>
          </cell>
          <cell r="O631">
            <v>0</v>
          </cell>
          <cell r="R631">
            <v>0</v>
          </cell>
          <cell r="X631">
            <v>0</v>
          </cell>
          <cell r="Y631">
            <v>0</v>
          </cell>
          <cell r="AK631">
            <v>0</v>
          </cell>
        </row>
        <row r="632">
          <cell r="O632">
            <v>0</v>
          </cell>
          <cell r="R632">
            <v>0</v>
          </cell>
          <cell r="X632">
            <v>0</v>
          </cell>
          <cell r="Y632">
            <v>0</v>
          </cell>
          <cell r="AW632">
            <v>1</v>
          </cell>
          <cell r="BC632">
            <v>9.64</v>
          </cell>
        </row>
        <row r="633">
          <cell r="F633" t="str">
            <v>3.9-35-1</v>
          </cell>
          <cell r="H633" t="str">
            <v>1 Т</v>
          </cell>
          <cell r="I633">
            <v>0.18629999999999999</v>
          </cell>
          <cell r="P633">
            <v>2.41</v>
          </cell>
          <cell r="Q633">
            <v>5.89</v>
          </cell>
          <cell r="R633">
            <v>0</v>
          </cell>
          <cell r="S633">
            <v>171.16</v>
          </cell>
          <cell r="U633">
            <v>12.966479999999999</v>
          </cell>
          <cell r="X633">
            <v>145.49</v>
          </cell>
          <cell r="Y633">
            <v>119.81</v>
          </cell>
          <cell r="AL633">
            <v>21.58</v>
          </cell>
          <cell r="AM633">
            <v>52.66</v>
          </cell>
          <cell r="AO633">
            <v>1531.2</v>
          </cell>
          <cell r="AQ633">
            <v>116</v>
          </cell>
          <cell r="DD633" t="str">
            <v>)*0,6</v>
          </cell>
          <cell r="DE633" t="str">
            <v>)*0,6</v>
          </cell>
          <cell r="DG633" t="str">
            <v>)*0,6</v>
          </cell>
          <cell r="DI633" t="str">
            <v>)*0,6</v>
          </cell>
        </row>
        <row r="634">
          <cell r="P634">
            <v>51.26</v>
          </cell>
          <cell r="Q634">
            <v>52.07</v>
          </cell>
          <cell r="R634">
            <v>0</v>
          </cell>
          <cell r="S634">
            <v>5834.84</v>
          </cell>
          <cell r="X634">
            <v>4084.39</v>
          </cell>
          <cell r="Y634">
            <v>2392.2800000000002</v>
          </cell>
          <cell r="AV634">
            <v>1</v>
          </cell>
          <cell r="AW634">
            <v>1</v>
          </cell>
          <cell r="BA634">
            <v>34.090000000000003</v>
          </cell>
          <cell r="BB634">
            <v>8.84</v>
          </cell>
          <cell r="BC634">
            <v>21.27</v>
          </cell>
          <cell r="BZ634">
            <v>70</v>
          </cell>
          <cell r="CA634">
            <v>41</v>
          </cell>
          <cell r="DN634">
            <v>85</v>
          </cell>
          <cell r="DO634">
            <v>70</v>
          </cell>
        </row>
        <row r="635">
          <cell r="F635" t="str">
            <v>9999990001</v>
          </cell>
          <cell r="H635" t="str">
            <v>т</v>
          </cell>
          <cell r="I635">
            <v>0.11178000000000002</v>
          </cell>
          <cell r="O635">
            <v>0</v>
          </cell>
          <cell r="R635">
            <v>0</v>
          </cell>
          <cell r="X635">
            <v>0</v>
          </cell>
          <cell r="Y635">
            <v>0</v>
          </cell>
          <cell r="AK635">
            <v>0</v>
          </cell>
        </row>
        <row r="636">
          <cell r="O636">
            <v>0</v>
          </cell>
          <cell r="R636">
            <v>0</v>
          </cell>
          <cell r="X636">
            <v>0</v>
          </cell>
          <cell r="Y636">
            <v>0</v>
          </cell>
          <cell r="AW636">
            <v>1</v>
          </cell>
          <cell r="BC636">
            <v>9.64</v>
          </cell>
        </row>
        <row r="637">
          <cell r="F637" t="str">
            <v>6.68-13-1</v>
          </cell>
          <cell r="H637" t="str">
            <v>1 Т</v>
          </cell>
          <cell r="I637">
            <v>1.0413783000000001</v>
          </cell>
          <cell r="Q637">
            <v>9.23</v>
          </cell>
          <cell r="R637">
            <v>1.54</v>
          </cell>
          <cell r="X637">
            <v>0</v>
          </cell>
          <cell r="Y637">
            <v>0</v>
          </cell>
          <cell r="AM637">
            <v>8.86</v>
          </cell>
          <cell r="AN637">
            <v>1.48</v>
          </cell>
          <cell r="DE637" t="str">
            <v/>
          </cell>
          <cell r="DF637" t="str">
            <v/>
          </cell>
        </row>
        <row r="638">
          <cell r="Q638">
            <v>124.14</v>
          </cell>
          <cell r="R638">
            <v>52.5</v>
          </cell>
          <cell r="X638">
            <v>0</v>
          </cell>
          <cell r="Y638">
            <v>0</v>
          </cell>
          <cell r="AV638">
            <v>1</v>
          </cell>
          <cell r="BB638">
            <v>13.45</v>
          </cell>
          <cell r="BS638">
            <v>34.090000000000003</v>
          </cell>
        </row>
        <row r="639">
          <cell r="F639" t="str">
            <v>6.69-19-1</v>
          </cell>
          <cell r="H639" t="str">
            <v>1 Т</v>
          </cell>
          <cell r="I639">
            <v>0.1157087</v>
          </cell>
          <cell r="R639">
            <v>0</v>
          </cell>
          <cell r="S639">
            <v>1.1100000000000001</v>
          </cell>
          <cell r="U639">
            <v>0.118022874</v>
          </cell>
          <cell r="X639">
            <v>1.01</v>
          </cell>
          <cell r="Y639">
            <v>0.78</v>
          </cell>
          <cell r="AO639">
            <v>9.6199999999999992</v>
          </cell>
          <cell r="AQ639">
            <v>1.02</v>
          </cell>
          <cell r="DG639" t="str">
            <v/>
          </cell>
          <cell r="DI639" t="str">
            <v/>
          </cell>
        </row>
        <row r="640">
          <cell r="R640">
            <v>0</v>
          </cell>
          <cell r="S640">
            <v>37.840000000000003</v>
          </cell>
          <cell r="X640">
            <v>28.38</v>
          </cell>
          <cell r="Y640">
            <v>15.51</v>
          </cell>
          <cell r="AV640">
            <v>1</v>
          </cell>
          <cell r="BA640">
            <v>34.090000000000003</v>
          </cell>
          <cell r="BZ640">
            <v>75</v>
          </cell>
          <cell r="CA640">
            <v>41</v>
          </cell>
          <cell r="DN640">
            <v>91</v>
          </cell>
          <cell r="DO640">
            <v>70</v>
          </cell>
        </row>
        <row r="641">
          <cell r="F641" t="str">
            <v>15.2-42-11</v>
          </cell>
          <cell r="H641" t="str">
            <v>т</v>
          </cell>
          <cell r="I641">
            <v>1.157087</v>
          </cell>
          <cell r="Q641">
            <v>54.23</v>
          </cell>
          <cell r="R641">
            <v>0</v>
          </cell>
          <cell r="X641">
            <v>0</v>
          </cell>
          <cell r="Y641">
            <v>0</v>
          </cell>
          <cell r="AM641">
            <v>46.87</v>
          </cell>
          <cell r="DE641" t="str">
            <v/>
          </cell>
        </row>
        <row r="642">
          <cell r="Q642">
            <v>726.68</v>
          </cell>
          <cell r="R642">
            <v>0</v>
          </cell>
          <cell r="X642">
            <v>0</v>
          </cell>
          <cell r="Y642">
            <v>0</v>
          </cell>
          <cell r="AV642">
            <v>1</v>
          </cell>
          <cell r="BB642">
            <v>13.4</v>
          </cell>
        </row>
        <row r="643">
          <cell r="F643" t="str">
            <v>15.1-1500-01</v>
          </cell>
          <cell r="H643" t="str">
            <v>1 Т</v>
          </cell>
          <cell r="I643">
            <v>1.157087</v>
          </cell>
          <cell r="Q643">
            <v>36.64</v>
          </cell>
          <cell r="R643">
            <v>0</v>
          </cell>
          <cell r="X643">
            <v>0</v>
          </cell>
          <cell r="Y643">
            <v>0</v>
          </cell>
          <cell r="AM643">
            <v>31.67</v>
          </cell>
          <cell r="DE643" t="str">
            <v/>
          </cell>
        </row>
        <row r="644">
          <cell r="Q644">
            <v>1589.08</v>
          </cell>
          <cell r="R644">
            <v>0</v>
          </cell>
          <cell r="X644">
            <v>0</v>
          </cell>
          <cell r="Y644">
            <v>0</v>
          </cell>
          <cell r="AV644">
            <v>1</v>
          </cell>
          <cell r="BB644">
            <v>43.37</v>
          </cell>
        </row>
        <row r="645">
          <cell r="F645" t="str">
            <v>3.9-35-1</v>
          </cell>
          <cell r="H645" t="str">
            <v>1 Т</v>
          </cell>
          <cell r="I645">
            <v>0.18970999999999999</v>
          </cell>
          <cell r="P645">
            <v>4.09</v>
          </cell>
          <cell r="Q645">
            <v>12.49</v>
          </cell>
          <cell r="R645">
            <v>0</v>
          </cell>
          <cell r="S645">
            <v>334.06</v>
          </cell>
          <cell r="U645">
            <v>25.307313999999995</v>
          </cell>
          <cell r="X645">
            <v>283.95</v>
          </cell>
          <cell r="Y645">
            <v>233.84</v>
          </cell>
          <cell r="AL645">
            <v>21.58</v>
          </cell>
          <cell r="AM645">
            <v>52.66</v>
          </cell>
          <cell r="AO645">
            <v>1531.2</v>
          </cell>
          <cell r="AQ645">
            <v>116</v>
          </cell>
          <cell r="DD645" t="str">
            <v>)*1</v>
          </cell>
          <cell r="DE645" t="str">
            <v>)*1,25</v>
          </cell>
          <cell r="DG645" t="str">
            <v>)*1,15</v>
          </cell>
          <cell r="DI645" t="str">
            <v>)*1,15</v>
          </cell>
        </row>
        <row r="646">
          <cell r="P646">
            <v>86.99</v>
          </cell>
          <cell r="Q646">
            <v>110.41</v>
          </cell>
          <cell r="R646">
            <v>0</v>
          </cell>
          <cell r="S646">
            <v>11388.11</v>
          </cell>
          <cell r="X646">
            <v>7971.68</v>
          </cell>
          <cell r="Y646">
            <v>4669.13</v>
          </cell>
          <cell r="AV646">
            <v>1</v>
          </cell>
          <cell r="AW646">
            <v>1</v>
          </cell>
          <cell r="BA646">
            <v>34.090000000000003</v>
          </cell>
          <cell r="BB646">
            <v>8.84</v>
          </cell>
          <cell r="BC646">
            <v>21.27</v>
          </cell>
          <cell r="BZ646">
            <v>70</v>
          </cell>
          <cell r="CA646">
            <v>41</v>
          </cell>
          <cell r="DN646">
            <v>85</v>
          </cell>
          <cell r="DO646">
            <v>70</v>
          </cell>
        </row>
        <row r="647">
          <cell r="F647" t="str">
            <v>1.1-1-2626</v>
          </cell>
          <cell r="H647" t="str">
            <v>т</v>
          </cell>
          <cell r="I647">
            <v>1.1379999999999999E-3</v>
          </cell>
          <cell r="O647">
            <v>43.07</v>
          </cell>
          <cell r="R647">
            <v>0</v>
          </cell>
          <cell r="X647">
            <v>0</v>
          </cell>
          <cell r="Y647">
            <v>0</v>
          </cell>
          <cell r="AK647">
            <v>37843.699999999997</v>
          </cell>
        </row>
        <row r="648">
          <cell r="O648">
            <v>206.74</v>
          </cell>
          <cell r="R648">
            <v>0</v>
          </cell>
          <cell r="X648">
            <v>0</v>
          </cell>
          <cell r="Y648">
            <v>0</v>
          </cell>
          <cell r="AW648">
            <v>1</v>
          </cell>
          <cell r="BC648">
            <v>4.8</v>
          </cell>
        </row>
        <row r="649">
          <cell r="F649" t="str">
            <v>1.6-1-269</v>
          </cell>
          <cell r="H649" t="str">
            <v>т</v>
          </cell>
          <cell r="I649">
            <v>0.18970999999999999</v>
          </cell>
          <cell r="O649">
            <v>2355.46</v>
          </cell>
          <cell r="R649">
            <v>0</v>
          </cell>
          <cell r="X649">
            <v>0</v>
          </cell>
          <cell r="Y649">
            <v>0</v>
          </cell>
          <cell r="AK649">
            <v>12416.1</v>
          </cell>
        </row>
        <row r="650">
          <cell r="O650">
            <v>25109.200000000001</v>
          </cell>
          <cell r="R650">
            <v>0</v>
          </cell>
          <cell r="X650">
            <v>0</v>
          </cell>
          <cell r="Y650">
            <v>0</v>
          </cell>
          <cell r="AW650">
            <v>1</v>
          </cell>
          <cell r="BC650">
            <v>10.66</v>
          </cell>
        </row>
        <row r="651">
          <cell r="F651" t="str">
            <v>3.10-98-2</v>
          </cell>
          <cell r="H651" t="str">
            <v>100 м2</v>
          </cell>
          <cell r="I651">
            <v>0.70689999999999997</v>
          </cell>
          <cell r="P651">
            <v>6068.8</v>
          </cell>
          <cell r="Q651">
            <v>46.33</v>
          </cell>
          <cell r="R651">
            <v>4.97</v>
          </cell>
          <cell r="S651">
            <v>1042.44</v>
          </cell>
          <cell r="U651">
            <v>87.740074550000003</v>
          </cell>
          <cell r="X651">
            <v>948.62</v>
          </cell>
          <cell r="Y651">
            <v>729.71</v>
          </cell>
          <cell r="AL651">
            <v>8585.09</v>
          </cell>
          <cell r="AM651">
            <v>52.43</v>
          </cell>
          <cell r="AN651">
            <v>5.63</v>
          </cell>
          <cell r="AO651">
            <v>1282.32</v>
          </cell>
          <cell r="AQ651">
            <v>107.93</v>
          </cell>
          <cell r="DD651" t="str">
            <v>)*1</v>
          </cell>
          <cell r="DE651" t="str">
            <v>)*1,25</v>
          </cell>
          <cell r="DF651" t="str">
            <v>)*1,25</v>
          </cell>
          <cell r="DG651" t="str">
            <v>)*1,15</v>
          </cell>
          <cell r="DI651" t="str">
            <v>)*1,15</v>
          </cell>
        </row>
        <row r="652">
          <cell r="P652">
            <v>21908.37</v>
          </cell>
          <cell r="Q652">
            <v>538.82000000000005</v>
          </cell>
          <cell r="R652">
            <v>169.43</v>
          </cell>
          <cell r="S652">
            <v>35536.78</v>
          </cell>
          <cell r="X652">
            <v>26652.59</v>
          </cell>
          <cell r="Y652">
            <v>14570.08</v>
          </cell>
          <cell r="AV652">
            <v>1</v>
          </cell>
          <cell r="AW652">
            <v>1</v>
          </cell>
          <cell r="BA652">
            <v>34.090000000000003</v>
          </cell>
          <cell r="BB652">
            <v>11.63</v>
          </cell>
          <cell r="BC652">
            <v>3.61</v>
          </cell>
          <cell r="BS652">
            <v>34.090000000000003</v>
          </cell>
          <cell r="BZ652">
            <v>75</v>
          </cell>
          <cell r="CA652">
            <v>41</v>
          </cell>
          <cell r="DN652">
            <v>91</v>
          </cell>
          <cell r="DO652">
            <v>70</v>
          </cell>
        </row>
        <row r="653">
          <cell r="F653" t="str">
            <v>1.1-1-3720</v>
          </cell>
          <cell r="H653" t="str">
            <v>м</v>
          </cell>
          <cell r="I653">
            <v>95.4315</v>
          </cell>
          <cell r="O653">
            <v>95.43</v>
          </cell>
          <cell r="R653">
            <v>0</v>
          </cell>
          <cell r="X653">
            <v>0</v>
          </cell>
          <cell r="Y653">
            <v>0</v>
          </cell>
          <cell r="AK653">
            <v>1</v>
          </cell>
        </row>
        <row r="654">
          <cell r="O654">
            <v>866.5</v>
          </cell>
          <cell r="R654">
            <v>0</v>
          </cell>
          <cell r="X654">
            <v>0</v>
          </cell>
          <cell r="Y654">
            <v>0</v>
          </cell>
          <cell r="AW654">
            <v>1</v>
          </cell>
          <cell r="BC654">
            <v>9.08</v>
          </cell>
        </row>
        <row r="655">
          <cell r="F655" t="str">
            <v>1.7-4-39</v>
          </cell>
          <cell r="H655" t="str">
            <v>100 шт.</v>
          </cell>
          <cell r="I655">
            <v>0.57258900000000001</v>
          </cell>
          <cell r="O655">
            <v>62.1</v>
          </cell>
          <cell r="R655">
            <v>0</v>
          </cell>
          <cell r="X655">
            <v>0</v>
          </cell>
          <cell r="Y655">
            <v>0</v>
          </cell>
          <cell r="AK655">
            <v>108.45</v>
          </cell>
        </row>
        <row r="656">
          <cell r="O656">
            <v>352.73</v>
          </cell>
          <cell r="R656">
            <v>0</v>
          </cell>
          <cell r="X656">
            <v>0</v>
          </cell>
          <cell r="Y656">
            <v>0</v>
          </cell>
          <cell r="AW656">
            <v>1</v>
          </cell>
          <cell r="BC656">
            <v>5.68</v>
          </cell>
        </row>
        <row r="657">
          <cell r="F657" t="str">
            <v>1.1-1-569</v>
          </cell>
          <cell r="H657" t="str">
            <v>м2</v>
          </cell>
          <cell r="I657">
            <v>156.93180000000001</v>
          </cell>
          <cell r="O657">
            <v>6475.01</v>
          </cell>
          <cell r="R657">
            <v>0</v>
          </cell>
          <cell r="X657">
            <v>0</v>
          </cell>
          <cell r="Y657">
            <v>0</v>
          </cell>
          <cell r="AK657">
            <v>41.26</v>
          </cell>
        </row>
        <row r="658">
          <cell r="O658">
            <v>30756.3</v>
          </cell>
          <cell r="R658">
            <v>0</v>
          </cell>
          <cell r="X658">
            <v>0</v>
          </cell>
          <cell r="Y658">
            <v>0</v>
          </cell>
          <cell r="AW658">
            <v>1</v>
          </cell>
          <cell r="BC658">
            <v>4.75</v>
          </cell>
        </row>
        <row r="659">
          <cell r="F659" t="str">
            <v>3.15-176-4</v>
          </cell>
          <cell r="H659" t="str">
            <v>100 м2</v>
          </cell>
          <cell r="I659">
            <v>0.70689999999999997</v>
          </cell>
          <cell r="P659">
            <v>116.36</v>
          </cell>
          <cell r="Q659">
            <v>7.34</v>
          </cell>
          <cell r="R659">
            <v>1.1100000000000001</v>
          </cell>
          <cell r="S659">
            <v>377.34</v>
          </cell>
          <cell r="U659">
            <v>32.501141299999993</v>
          </cell>
          <cell r="X659">
            <v>377.34</v>
          </cell>
          <cell r="Y659">
            <v>241.5</v>
          </cell>
          <cell r="AL659">
            <v>164.6</v>
          </cell>
          <cell r="AM659">
            <v>8.31</v>
          </cell>
          <cell r="AN659">
            <v>1.26</v>
          </cell>
          <cell r="AO659">
            <v>464.17</v>
          </cell>
          <cell r="AQ659">
            <v>39.979999999999997</v>
          </cell>
          <cell r="DD659" t="str">
            <v>)*1</v>
          </cell>
          <cell r="DE659" t="str">
            <v>)*1,25</v>
          </cell>
          <cell r="DF659" t="str">
            <v>)*1,25</v>
          </cell>
          <cell r="DG659" t="str">
            <v>)*1,15</v>
          </cell>
          <cell r="DI659" t="str">
            <v>)*1,15</v>
          </cell>
        </row>
        <row r="660">
          <cell r="P660">
            <v>273.45</v>
          </cell>
          <cell r="Q660">
            <v>93.36</v>
          </cell>
          <cell r="R660">
            <v>37.840000000000003</v>
          </cell>
          <cell r="S660">
            <v>12863.52</v>
          </cell>
          <cell r="X660">
            <v>10676.72</v>
          </cell>
          <cell r="Y660">
            <v>5274.04</v>
          </cell>
          <cell r="AV660">
            <v>1</v>
          </cell>
          <cell r="AW660">
            <v>1</v>
          </cell>
          <cell r="BA660">
            <v>34.090000000000003</v>
          </cell>
          <cell r="BB660">
            <v>12.72</v>
          </cell>
          <cell r="BC660">
            <v>2.35</v>
          </cell>
          <cell r="BS660">
            <v>34.090000000000003</v>
          </cell>
          <cell r="BZ660">
            <v>83</v>
          </cell>
          <cell r="CA660">
            <v>41</v>
          </cell>
          <cell r="DN660">
            <v>100</v>
          </cell>
          <cell r="DO660">
            <v>64</v>
          </cell>
        </row>
        <row r="661">
          <cell r="F661" t="str">
            <v>1.1-1-2480</v>
          </cell>
          <cell r="H661" t="str">
            <v>т</v>
          </cell>
          <cell r="I661">
            <v>1.5552E-2</v>
          </cell>
          <cell r="O661">
            <v>1086.83</v>
          </cell>
          <cell r="R661">
            <v>0</v>
          </cell>
          <cell r="X661">
            <v>0</v>
          </cell>
          <cell r="Y661">
            <v>0</v>
          </cell>
          <cell r="AK661">
            <v>69883.649999999994</v>
          </cell>
        </row>
        <row r="662">
          <cell r="O662">
            <v>4108.22</v>
          </cell>
          <cell r="R662">
            <v>0</v>
          </cell>
          <cell r="X662">
            <v>0</v>
          </cell>
          <cell r="Y662">
            <v>0</v>
          </cell>
          <cell r="AW662">
            <v>1</v>
          </cell>
          <cell r="BC662">
            <v>3.78</v>
          </cell>
        </row>
        <row r="663">
          <cell r="F663" t="str">
            <v>1.1-1-3933</v>
          </cell>
          <cell r="H663" t="str">
            <v>кг</v>
          </cell>
          <cell r="I663">
            <v>23.3277</v>
          </cell>
          <cell r="O663">
            <v>3332.36</v>
          </cell>
          <cell r="R663">
            <v>0</v>
          </cell>
          <cell r="X663">
            <v>0</v>
          </cell>
          <cell r="Y663">
            <v>0</v>
          </cell>
          <cell r="AK663">
            <v>142.85</v>
          </cell>
        </row>
        <row r="664">
          <cell r="O664">
            <v>15728.74</v>
          </cell>
          <cell r="R664">
            <v>0</v>
          </cell>
          <cell r="X664">
            <v>0</v>
          </cell>
          <cell r="Y664">
            <v>0</v>
          </cell>
          <cell r="AW664">
            <v>1</v>
          </cell>
          <cell r="BC664">
            <v>4.72</v>
          </cell>
        </row>
        <row r="665">
          <cell r="F665" t="str">
            <v>3.11-38-1</v>
          </cell>
          <cell r="H665" t="str">
            <v>100 м2</v>
          </cell>
          <cell r="I665">
            <v>0.70689999999999997</v>
          </cell>
          <cell r="Q665">
            <v>1.47</v>
          </cell>
          <cell r="R665">
            <v>0.22</v>
          </cell>
          <cell r="S665">
            <v>31.32</v>
          </cell>
          <cell r="U665">
            <v>2.8046257499999996</v>
          </cell>
          <cell r="X665">
            <v>32.57</v>
          </cell>
          <cell r="Y665">
            <v>21.92</v>
          </cell>
          <cell r="AM665">
            <v>1.66</v>
          </cell>
          <cell r="AN665">
            <v>0.25</v>
          </cell>
          <cell r="AO665">
            <v>38.53</v>
          </cell>
          <cell r="AQ665">
            <v>3.45</v>
          </cell>
          <cell r="DE665" t="str">
            <v>)*1,25</v>
          </cell>
          <cell r="DF665" t="str">
            <v>)*1,25</v>
          </cell>
          <cell r="DG665" t="str">
            <v>)*1,15</v>
          </cell>
          <cell r="DI665" t="str">
            <v>)*1,15</v>
          </cell>
        </row>
        <row r="666">
          <cell r="Q666">
            <v>18.71</v>
          </cell>
          <cell r="R666">
            <v>7.5</v>
          </cell>
          <cell r="S666">
            <v>1067.7</v>
          </cell>
          <cell r="X666">
            <v>928.9</v>
          </cell>
          <cell r="Y666">
            <v>437.76</v>
          </cell>
          <cell r="AV666">
            <v>1</v>
          </cell>
          <cell r="BA666">
            <v>34.090000000000003</v>
          </cell>
          <cell r="BB666">
            <v>12.73</v>
          </cell>
          <cell r="BS666">
            <v>34.090000000000003</v>
          </cell>
          <cell r="BZ666">
            <v>87</v>
          </cell>
          <cell r="CA666">
            <v>41</v>
          </cell>
          <cell r="DN666">
            <v>104</v>
          </cell>
          <cell r="DO666">
            <v>70</v>
          </cell>
        </row>
        <row r="667">
          <cell r="F667" t="str">
            <v>1.1-1-2389</v>
          </cell>
          <cell r="H667" t="str">
            <v>м2</v>
          </cell>
          <cell r="I667">
            <v>86.524559999999994</v>
          </cell>
          <cell r="O667">
            <v>373.79</v>
          </cell>
          <cell r="R667">
            <v>0</v>
          </cell>
          <cell r="X667">
            <v>0</v>
          </cell>
          <cell r="Y667">
            <v>0</v>
          </cell>
          <cell r="AK667">
            <v>4.32</v>
          </cell>
        </row>
        <row r="668">
          <cell r="O668">
            <v>2059.58</v>
          </cell>
          <cell r="R668">
            <v>0</v>
          </cell>
          <cell r="X668">
            <v>0</v>
          </cell>
          <cell r="Y668">
            <v>0</v>
          </cell>
          <cell r="AW668">
            <v>1</v>
          </cell>
          <cell r="BC668">
            <v>5.51</v>
          </cell>
        </row>
        <row r="669">
          <cell r="F669" t="str">
            <v>3.11-8-1</v>
          </cell>
          <cell r="H669" t="str">
            <v>100 м2 изолируемой поверхности</v>
          </cell>
          <cell r="I669">
            <v>0.70689999999999997</v>
          </cell>
          <cell r="Q669">
            <v>66.09</v>
          </cell>
          <cell r="R669">
            <v>10.039999999999999</v>
          </cell>
          <cell r="S669">
            <v>246.65</v>
          </cell>
          <cell r="U669">
            <v>20.973722999999996</v>
          </cell>
          <cell r="X669">
            <v>256.52</v>
          </cell>
          <cell r="Y669">
            <v>172.66</v>
          </cell>
          <cell r="AM669">
            <v>74.790000000000006</v>
          </cell>
          <cell r="AN669">
            <v>11.36</v>
          </cell>
          <cell r="AO669">
            <v>303.41000000000003</v>
          </cell>
          <cell r="AQ669">
            <v>25.8</v>
          </cell>
          <cell r="DE669" t="str">
            <v>)*1,25</v>
          </cell>
          <cell r="DF669" t="str">
            <v>)*1,25</v>
          </cell>
          <cell r="DG669" t="str">
            <v>)*1,15</v>
          </cell>
          <cell r="DI669" t="str">
            <v>)*1,15</v>
          </cell>
        </row>
        <row r="670">
          <cell r="Q670">
            <v>840.66</v>
          </cell>
          <cell r="R670">
            <v>342.26</v>
          </cell>
          <cell r="S670">
            <v>8408.2999999999993</v>
          </cell>
          <cell r="X670">
            <v>7315.22</v>
          </cell>
          <cell r="Y670">
            <v>3447.4</v>
          </cell>
          <cell r="AV670">
            <v>1</v>
          </cell>
          <cell r="BA670">
            <v>34.090000000000003</v>
          </cell>
          <cell r="BB670">
            <v>12.72</v>
          </cell>
          <cell r="BS670">
            <v>34.090000000000003</v>
          </cell>
          <cell r="BZ670">
            <v>87</v>
          </cell>
          <cell r="CA670">
            <v>41</v>
          </cell>
          <cell r="DN670">
            <v>104</v>
          </cell>
          <cell r="DO670">
            <v>70</v>
          </cell>
        </row>
        <row r="671">
          <cell r="F671" t="str">
            <v>1.1-1-894</v>
          </cell>
          <cell r="H671" t="str">
            <v>м3</v>
          </cell>
          <cell r="I671">
            <v>3.5345</v>
          </cell>
          <cell r="O671">
            <v>6116.66</v>
          </cell>
          <cell r="R671">
            <v>0</v>
          </cell>
          <cell r="X671">
            <v>0</v>
          </cell>
          <cell r="Y671">
            <v>0</v>
          </cell>
          <cell r="AK671">
            <v>1730.56</v>
          </cell>
        </row>
        <row r="672">
          <cell r="O672">
            <v>44039.95</v>
          </cell>
          <cell r="R672">
            <v>0</v>
          </cell>
          <cell r="X672">
            <v>0</v>
          </cell>
          <cell r="Y672">
            <v>0</v>
          </cell>
          <cell r="AW672">
            <v>1</v>
          </cell>
          <cell r="BC672">
            <v>7.2</v>
          </cell>
        </row>
        <row r="673">
          <cell r="F673" t="str">
            <v>3.11-38-1</v>
          </cell>
          <cell r="H673" t="str">
            <v>100 м2</v>
          </cell>
          <cell r="I673">
            <v>0.70689999999999997</v>
          </cell>
          <cell r="Q673">
            <v>1.47</v>
          </cell>
          <cell r="R673">
            <v>0.22</v>
          </cell>
          <cell r="S673">
            <v>31.32</v>
          </cell>
          <cell r="U673">
            <v>2.8046257499999996</v>
          </cell>
          <cell r="X673">
            <v>32.57</v>
          </cell>
          <cell r="Y673">
            <v>21.92</v>
          </cell>
          <cell r="AM673">
            <v>1.66</v>
          </cell>
          <cell r="AN673">
            <v>0.25</v>
          </cell>
          <cell r="AO673">
            <v>38.53</v>
          </cell>
          <cell r="AQ673">
            <v>3.45</v>
          </cell>
          <cell r="DE673" t="str">
            <v>)*1,25</v>
          </cell>
          <cell r="DF673" t="str">
            <v>)*1,25</v>
          </cell>
          <cell r="DG673" t="str">
            <v>)*1,15</v>
          </cell>
          <cell r="DI673" t="str">
            <v>)*1,15</v>
          </cell>
        </row>
        <row r="674">
          <cell r="Q674">
            <v>18.71</v>
          </cell>
          <cell r="R674">
            <v>7.5</v>
          </cell>
          <cell r="S674">
            <v>1067.7</v>
          </cell>
          <cell r="X674">
            <v>928.9</v>
          </cell>
          <cell r="Y674">
            <v>437.76</v>
          </cell>
          <cell r="AV674">
            <v>1</v>
          </cell>
          <cell r="BA674">
            <v>34.090000000000003</v>
          </cell>
          <cell r="BB674">
            <v>12.73</v>
          </cell>
          <cell r="BS674">
            <v>34.090000000000003</v>
          </cell>
          <cell r="BZ674">
            <v>87</v>
          </cell>
          <cell r="CA674">
            <v>41</v>
          </cell>
          <cell r="DN674">
            <v>104</v>
          </cell>
          <cell r="DO674">
            <v>70</v>
          </cell>
        </row>
        <row r="675">
          <cell r="F675" t="str">
            <v>1.1-1-2389</v>
          </cell>
          <cell r="H675" t="str">
            <v>м2</v>
          </cell>
          <cell r="I675">
            <v>86.524559999999994</v>
          </cell>
          <cell r="O675">
            <v>373.79</v>
          </cell>
          <cell r="R675">
            <v>0</v>
          </cell>
          <cell r="X675">
            <v>0</v>
          </cell>
          <cell r="Y675">
            <v>0</v>
          </cell>
          <cell r="AK675">
            <v>4.32</v>
          </cell>
        </row>
        <row r="676">
          <cell r="O676">
            <v>2059.58</v>
          </cell>
          <cell r="R676">
            <v>0</v>
          </cell>
          <cell r="X676">
            <v>0</v>
          </cell>
          <cell r="Y676">
            <v>0</v>
          </cell>
          <cell r="AW676">
            <v>1</v>
          </cell>
          <cell r="BC676">
            <v>5.51</v>
          </cell>
        </row>
        <row r="677">
          <cell r="F677" t="str">
            <v>3.11-45-1</v>
          </cell>
          <cell r="H677" t="str">
            <v>100 м2</v>
          </cell>
          <cell r="I677">
            <v>0.70689999999999997</v>
          </cell>
          <cell r="P677">
            <v>76.7</v>
          </cell>
          <cell r="Q677">
            <v>38.39</v>
          </cell>
          <cell r="R677">
            <v>0.67</v>
          </cell>
          <cell r="S677">
            <v>817.2</v>
          </cell>
          <cell r="U677">
            <v>67.506122399999995</v>
          </cell>
          <cell r="X677">
            <v>849.89</v>
          </cell>
          <cell r="Y677">
            <v>572.04</v>
          </cell>
          <cell r="AL677">
            <v>108.5</v>
          </cell>
          <cell r="AM677">
            <v>43.45</v>
          </cell>
          <cell r="AN677">
            <v>0.76</v>
          </cell>
          <cell r="AO677">
            <v>1005.25</v>
          </cell>
          <cell r="AQ677">
            <v>83.04</v>
          </cell>
          <cell r="DD677" t="str">
            <v>)*1</v>
          </cell>
          <cell r="DE677" t="str">
            <v>)*1,25</v>
          </cell>
          <cell r="DF677" t="str">
            <v>)*1,25</v>
          </cell>
          <cell r="DG677" t="str">
            <v>)*1,15</v>
          </cell>
          <cell r="DI677" t="str">
            <v>)*1,15</v>
          </cell>
        </row>
        <row r="678">
          <cell r="P678">
            <v>1031.6199999999999</v>
          </cell>
          <cell r="Q678">
            <v>355.88</v>
          </cell>
          <cell r="R678">
            <v>22.84</v>
          </cell>
          <cell r="S678">
            <v>27858.35</v>
          </cell>
          <cell r="X678">
            <v>24236.76</v>
          </cell>
          <cell r="Y678">
            <v>11421.92</v>
          </cell>
          <cell r="AV678">
            <v>1</v>
          </cell>
          <cell r="AW678">
            <v>1</v>
          </cell>
          <cell r="BA678">
            <v>34.090000000000003</v>
          </cell>
          <cell r="BB678">
            <v>9.27</v>
          </cell>
          <cell r="BC678">
            <v>13.45</v>
          </cell>
          <cell r="BS678">
            <v>34.090000000000003</v>
          </cell>
          <cell r="BZ678">
            <v>87</v>
          </cell>
          <cell r="CA678">
            <v>41</v>
          </cell>
          <cell r="DN678">
            <v>104</v>
          </cell>
          <cell r="DO678">
            <v>70</v>
          </cell>
        </row>
        <row r="679">
          <cell r="F679" t="str">
            <v>1.1-1-3383</v>
          </cell>
          <cell r="H679" t="str">
            <v>100 шт.</v>
          </cell>
          <cell r="I679">
            <v>10.74488</v>
          </cell>
          <cell r="O679">
            <v>1020.12</v>
          </cell>
          <cell r="R679">
            <v>0</v>
          </cell>
          <cell r="X679">
            <v>0</v>
          </cell>
          <cell r="Y679">
            <v>0</v>
          </cell>
          <cell r="AK679">
            <v>94.94</v>
          </cell>
        </row>
        <row r="680">
          <cell r="O680">
            <v>4804.7700000000004</v>
          </cell>
          <cell r="R680">
            <v>0</v>
          </cell>
          <cell r="X680">
            <v>0</v>
          </cell>
          <cell r="Y680">
            <v>0</v>
          </cell>
          <cell r="AW680">
            <v>1</v>
          </cell>
          <cell r="BC680">
            <v>4.71</v>
          </cell>
        </row>
        <row r="681">
          <cell r="F681" t="str">
            <v>1.1-1-394</v>
          </cell>
          <cell r="H681" t="str">
            <v>кг</v>
          </cell>
          <cell r="I681">
            <v>56.552</v>
          </cell>
          <cell r="O681">
            <v>564.95000000000005</v>
          </cell>
          <cell r="R681">
            <v>0</v>
          </cell>
          <cell r="X681">
            <v>0</v>
          </cell>
          <cell r="Y681">
            <v>0</v>
          </cell>
          <cell r="AK681">
            <v>9.99</v>
          </cell>
        </row>
        <row r="682">
          <cell r="O682">
            <v>5361.38</v>
          </cell>
          <cell r="R682">
            <v>0</v>
          </cell>
          <cell r="X682">
            <v>0</v>
          </cell>
          <cell r="Y682">
            <v>0</v>
          </cell>
          <cell r="AW682">
            <v>1</v>
          </cell>
          <cell r="BC682">
            <v>9.49</v>
          </cell>
        </row>
        <row r="683">
          <cell r="F683" t="str">
            <v>1.1-1-1308</v>
          </cell>
          <cell r="H683" t="str">
            <v>м3</v>
          </cell>
          <cell r="I683">
            <v>0.70386899999999997</v>
          </cell>
          <cell r="O683">
            <v>1778.58</v>
          </cell>
          <cell r="R683">
            <v>0</v>
          </cell>
          <cell r="X683">
            <v>0</v>
          </cell>
          <cell r="Y683">
            <v>0</v>
          </cell>
          <cell r="AK683">
            <v>2526.86</v>
          </cell>
        </row>
        <row r="684">
          <cell r="O684">
            <v>34700.1</v>
          </cell>
          <cell r="R684">
            <v>0</v>
          </cell>
          <cell r="X684">
            <v>0</v>
          </cell>
          <cell r="Y684">
            <v>0</v>
          </cell>
          <cell r="AW684">
            <v>1</v>
          </cell>
          <cell r="BC684">
            <v>19.510000000000002</v>
          </cell>
        </row>
        <row r="685">
          <cell r="F685" t="str">
            <v>3.11-45-1</v>
          </cell>
          <cell r="H685" t="str">
            <v>100 м2</v>
          </cell>
          <cell r="I685">
            <v>0.70689999999999997</v>
          </cell>
          <cell r="P685">
            <v>76.7</v>
          </cell>
          <cell r="Q685">
            <v>38.39</v>
          </cell>
          <cell r="R685">
            <v>0.67</v>
          </cell>
          <cell r="S685">
            <v>817.2</v>
          </cell>
          <cell r="U685">
            <v>67.506122399999995</v>
          </cell>
          <cell r="X685">
            <v>849.89</v>
          </cell>
          <cell r="Y685">
            <v>572.04</v>
          </cell>
          <cell r="AL685">
            <v>108.5</v>
          </cell>
          <cell r="AM685">
            <v>43.45</v>
          </cell>
          <cell r="AN685">
            <v>0.76</v>
          </cell>
          <cell r="AO685">
            <v>1005.25</v>
          </cell>
          <cell r="AQ685">
            <v>83.04</v>
          </cell>
          <cell r="DD685" t="str">
            <v>)*1</v>
          </cell>
          <cell r="DE685" t="str">
            <v>)*1,25</v>
          </cell>
          <cell r="DF685" t="str">
            <v>)*1,25</v>
          </cell>
          <cell r="DG685" t="str">
            <v>)*1,15</v>
          </cell>
          <cell r="DI685" t="str">
            <v>)*1,15</v>
          </cell>
        </row>
        <row r="686">
          <cell r="P686">
            <v>1031.6199999999999</v>
          </cell>
          <cell r="Q686">
            <v>355.88</v>
          </cell>
          <cell r="R686">
            <v>22.84</v>
          </cell>
          <cell r="S686">
            <v>27858.35</v>
          </cell>
          <cell r="X686">
            <v>24236.76</v>
          </cell>
          <cell r="Y686">
            <v>11421.92</v>
          </cell>
          <cell r="AV686">
            <v>1</v>
          </cell>
          <cell r="AW686">
            <v>1</v>
          </cell>
          <cell r="BA686">
            <v>34.090000000000003</v>
          </cell>
          <cell r="BB686">
            <v>9.27</v>
          </cell>
          <cell r="BC686">
            <v>13.45</v>
          </cell>
          <cell r="BS686">
            <v>34.090000000000003</v>
          </cell>
          <cell r="BZ686">
            <v>87</v>
          </cell>
          <cell r="CA686">
            <v>41</v>
          </cell>
          <cell r="DN686">
            <v>104</v>
          </cell>
          <cell r="DO686">
            <v>70</v>
          </cell>
        </row>
        <row r="687">
          <cell r="F687" t="str">
            <v>1.1-1-3383</v>
          </cell>
          <cell r="H687" t="str">
            <v>100 шт.</v>
          </cell>
          <cell r="I687">
            <v>10.74488</v>
          </cell>
          <cell r="O687">
            <v>1020.12</v>
          </cell>
          <cell r="R687">
            <v>0</v>
          </cell>
          <cell r="X687">
            <v>0</v>
          </cell>
          <cell r="Y687">
            <v>0</v>
          </cell>
          <cell r="AK687">
            <v>94.94</v>
          </cell>
        </row>
        <row r="688">
          <cell r="O688">
            <v>4804.7700000000004</v>
          </cell>
          <cell r="R688">
            <v>0</v>
          </cell>
          <cell r="X688">
            <v>0</v>
          </cell>
          <cell r="Y688">
            <v>0</v>
          </cell>
          <cell r="AW688">
            <v>1</v>
          </cell>
          <cell r="BC688">
            <v>4.71</v>
          </cell>
        </row>
        <row r="689">
          <cell r="F689" t="str">
            <v>1.1-1-394</v>
          </cell>
          <cell r="H689" t="str">
            <v>кг</v>
          </cell>
          <cell r="I689">
            <v>56.552</v>
          </cell>
          <cell r="O689">
            <v>564.95000000000005</v>
          </cell>
          <cell r="R689">
            <v>0</v>
          </cell>
          <cell r="X689">
            <v>0</v>
          </cell>
          <cell r="Y689">
            <v>0</v>
          </cell>
          <cell r="AK689">
            <v>9.99</v>
          </cell>
        </row>
        <row r="690">
          <cell r="O690">
            <v>5361.38</v>
          </cell>
          <cell r="R690">
            <v>0</v>
          </cell>
          <cell r="X690">
            <v>0</v>
          </cell>
          <cell r="Y690">
            <v>0</v>
          </cell>
          <cell r="AW690">
            <v>1</v>
          </cell>
          <cell r="BC690">
            <v>9.49</v>
          </cell>
        </row>
        <row r="691">
          <cell r="F691" t="str">
            <v>1.1-1-1308</v>
          </cell>
          <cell r="H691" t="str">
            <v>м3</v>
          </cell>
          <cell r="I691">
            <v>0.70386899999999997</v>
          </cell>
          <cell r="O691">
            <v>1778.58</v>
          </cell>
          <cell r="R691">
            <v>0</v>
          </cell>
          <cell r="X691">
            <v>0</v>
          </cell>
          <cell r="Y691">
            <v>0</v>
          </cell>
          <cell r="AK691">
            <v>2526.86</v>
          </cell>
        </row>
        <row r="692">
          <cell r="O692">
            <v>34700.1</v>
          </cell>
          <cell r="R692">
            <v>0</v>
          </cell>
          <cell r="X692">
            <v>0</v>
          </cell>
          <cell r="Y692">
            <v>0</v>
          </cell>
          <cell r="AW692">
            <v>1</v>
          </cell>
          <cell r="BC692">
            <v>19.510000000000002</v>
          </cell>
        </row>
        <row r="693">
          <cell r="F693" t="str">
            <v>3.11-42-1</v>
          </cell>
          <cell r="H693" t="str">
            <v>100 м2</v>
          </cell>
          <cell r="I693">
            <v>0.70689999999999997</v>
          </cell>
          <cell r="P693">
            <v>541.69000000000005</v>
          </cell>
          <cell r="Q693">
            <v>66.39</v>
          </cell>
          <cell r="R693">
            <v>6.25</v>
          </cell>
          <cell r="S693">
            <v>496.96</v>
          </cell>
          <cell r="U693">
            <v>42.443336349999996</v>
          </cell>
          <cell r="X693">
            <v>516.84</v>
          </cell>
          <cell r="Y693">
            <v>347.87</v>
          </cell>
          <cell r="AL693">
            <v>766.29</v>
          </cell>
          <cell r="AM693">
            <v>75.13</v>
          </cell>
          <cell r="AN693">
            <v>7.07</v>
          </cell>
          <cell r="AO693">
            <v>611.32000000000005</v>
          </cell>
          <cell r="AQ693">
            <v>52.21</v>
          </cell>
          <cell r="DD693" t="str">
            <v>)*1</v>
          </cell>
          <cell r="DE693" t="str">
            <v>)*1,25</v>
          </cell>
          <cell r="DF693" t="str">
            <v>)*1,25</v>
          </cell>
          <cell r="DG693" t="str">
            <v>)*1,15</v>
          </cell>
          <cell r="DI693" t="str">
            <v>)*1,15</v>
          </cell>
        </row>
        <row r="694">
          <cell r="P694">
            <v>2860.12</v>
          </cell>
          <cell r="Q694">
            <v>748.22</v>
          </cell>
          <cell r="R694">
            <v>213.06</v>
          </cell>
          <cell r="S694">
            <v>16941.37</v>
          </cell>
          <cell r="X694">
            <v>14738.99</v>
          </cell>
          <cell r="Y694">
            <v>6945.96</v>
          </cell>
          <cell r="AV694">
            <v>1</v>
          </cell>
          <cell r="AW694">
            <v>1</v>
          </cell>
          <cell r="BA694">
            <v>34.090000000000003</v>
          </cell>
          <cell r="BB694">
            <v>11.27</v>
          </cell>
          <cell r="BC694">
            <v>5.28</v>
          </cell>
          <cell r="BS694">
            <v>34.090000000000003</v>
          </cell>
          <cell r="BZ694">
            <v>87</v>
          </cell>
          <cell r="CA694">
            <v>41</v>
          </cell>
          <cell r="DN694">
            <v>104</v>
          </cell>
          <cell r="DO694">
            <v>70</v>
          </cell>
        </row>
        <row r="695">
          <cell r="F695" t="str">
            <v>1.1-1-3499</v>
          </cell>
          <cell r="H695" t="str">
            <v>л</v>
          </cell>
          <cell r="I695">
            <v>25.483744999999995</v>
          </cell>
          <cell r="O695">
            <v>1351.15</v>
          </cell>
          <cell r="R695">
            <v>0</v>
          </cell>
          <cell r="X695">
            <v>0</v>
          </cell>
          <cell r="Y695">
            <v>0</v>
          </cell>
          <cell r="AK695">
            <v>53.02</v>
          </cell>
        </row>
        <row r="696">
          <cell r="O696">
            <v>6499.03</v>
          </cell>
          <cell r="R696">
            <v>0</v>
          </cell>
          <cell r="X696">
            <v>0</v>
          </cell>
          <cell r="Y696">
            <v>0</v>
          </cell>
          <cell r="AW696">
            <v>1</v>
          </cell>
          <cell r="BC696">
            <v>4.8099999999999996</v>
          </cell>
        </row>
        <row r="697">
          <cell r="F697" t="str">
            <v>1.1-1-3320</v>
          </cell>
          <cell r="H697" t="str">
            <v>м2</v>
          </cell>
          <cell r="I697">
            <v>75.638300000000001</v>
          </cell>
          <cell r="O697">
            <v>24562.78</v>
          </cell>
          <cell r="R697">
            <v>0</v>
          </cell>
          <cell r="X697">
            <v>0</v>
          </cell>
          <cell r="Y697">
            <v>0</v>
          </cell>
          <cell r="AK697">
            <v>324.74</v>
          </cell>
        </row>
        <row r="698">
          <cell r="O698">
            <v>67302.02</v>
          </cell>
          <cell r="R698">
            <v>0</v>
          </cell>
          <cell r="X698">
            <v>0</v>
          </cell>
          <cell r="Y698">
            <v>0</v>
          </cell>
          <cell r="AW698">
            <v>1</v>
          </cell>
          <cell r="BC698">
            <v>2.74</v>
          </cell>
        </row>
        <row r="699">
          <cell r="F699" t="str">
            <v>3.11-29-1</v>
          </cell>
          <cell r="H699" t="str">
            <v>100 м плинтусов</v>
          </cell>
          <cell r="I699">
            <v>0.43540000000000001</v>
          </cell>
          <cell r="Q699">
            <v>1.36</v>
          </cell>
          <cell r="R699">
            <v>0.21</v>
          </cell>
          <cell r="S699">
            <v>57.62</v>
          </cell>
          <cell r="U699">
            <v>4.5013829000000003</v>
          </cell>
          <cell r="X699">
            <v>59.92</v>
          </cell>
          <cell r="Y699">
            <v>40.33</v>
          </cell>
          <cell r="AM699">
            <v>2.4900000000000002</v>
          </cell>
          <cell r="AN699">
            <v>0.38</v>
          </cell>
          <cell r="AO699">
            <v>115.07</v>
          </cell>
          <cell r="AQ699">
            <v>8.99</v>
          </cell>
          <cell r="DE699" t="str">
            <v>)*1,25</v>
          </cell>
          <cell r="DF699" t="str">
            <v>)*1,25</v>
          </cell>
          <cell r="DG699" t="str">
            <v>)*1,15</v>
          </cell>
          <cell r="DI699" t="str">
            <v>)*1,15</v>
          </cell>
        </row>
        <row r="700">
          <cell r="Q700">
            <v>17.309999999999999</v>
          </cell>
          <cell r="R700">
            <v>7.16</v>
          </cell>
          <cell r="S700">
            <v>1964.27</v>
          </cell>
          <cell r="X700">
            <v>1708.91</v>
          </cell>
          <cell r="Y700">
            <v>805.35</v>
          </cell>
          <cell r="AV700">
            <v>1</v>
          </cell>
          <cell r="BA700">
            <v>34.090000000000003</v>
          </cell>
          <cell r="BB700">
            <v>12.73</v>
          </cell>
          <cell r="BS700">
            <v>34.090000000000003</v>
          </cell>
          <cell r="BZ700">
            <v>87</v>
          </cell>
          <cell r="CA700">
            <v>41</v>
          </cell>
          <cell r="DN700">
            <v>104</v>
          </cell>
          <cell r="DO700">
            <v>70</v>
          </cell>
        </row>
        <row r="701">
          <cell r="F701" t="str">
            <v>1.1-1-394</v>
          </cell>
          <cell r="H701" t="str">
            <v>кг</v>
          </cell>
          <cell r="I701">
            <v>2.2423099999999998</v>
          </cell>
          <cell r="O701">
            <v>22.4</v>
          </cell>
          <cell r="R701">
            <v>0</v>
          </cell>
          <cell r="X701">
            <v>0</v>
          </cell>
          <cell r="Y701">
            <v>0</v>
          </cell>
          <cell r="AK701">
            <v>9.99</v>
          </cell>
        </row>
        <row r="702">
          <cell r="O702">
            <v>212.58</v>
          </cell>
          <cell r="R702">
            <v>0</v>
          </cell>
          <cell r="X702">
            <v>0</v>
          </cell>
          <cell r="Y702">
            <v>0</v>
          </cell>
          <cell r="AW702">
            <v>1</v>
          </cell>
          <cell r="BC702">
            <v>9.49</v>
          </cell>
        </row>
        <row r="703">
          <cell r="F703" t="str">
            <v>1.1-1-289</v>
          </cell>
          <cell r="H703" t="str">
            <v>м</v>
          </cell>
          <cell r="I703">
            <v>43.9754</v>
          </cell>
          <cell r="O703">
            <v>975.37</v>
          </cell>
          <cell r="R703">
            <v>0</v>
          </cell>
          <cell r="X703">
            <v>0</v>
          </cell>
          <cell r="Y703">
            <v>0</v>
          </cell>
          <cell r="AK703">
            <v>22.18</v>
          </cell>
        </row>
        <row r="704">
          <cell r="O704">
            <v>1716.65</v>
          </cell>
          <cell r="R704">
            <v>0</v>
          </cell>
          <cell r="X704">
            <v>0</v>
          </cell>
          <cell r="Y704">
            <v>0</v>
          </cell>
          <cell r="AW704">
            <v>1</v>
          </cell>
          <cell r="BC704">
            <v>1.76</v>
          </cell>
        </row>
        <row r="706">
          <cell r="G706" t="str">
            <v>Ремонт коридора</v>
          </cell>
        </row>
        <row r="736">
          <cell r="G736" t="str">
            <v>Замена окон</v>
          </cell>
        </row>
        <row r="740">
          <cell r="F740" t="str">
            <v>3.10-84-3</v>
          </cell>
          <cell r="H740" t="str">
            <v>100 м2</v>
          </cell>
          <cell r="I740">
            <v>0.3004</v>
          </cell>
          <cell r="Q740">
            <v>74.62</v>
          </cell>
          <cell r="R740">
            <v>9.9499999999999993</v>
          </cell>
          <cell r="S740">
            <v>601.83000000000004</v>
          </cell>
          <cell r="U740">
            <v>51.45010880000001</v>
          </cell>
          <cell r="X740">
            <v>631.91999999999996</v>
          </cell>
          <cell r="Y740">
            <v>421.28</v>
          </cell>
          <cell r="AM740">
            <v>310.5</v>
          </cell>
          <cell r="AN740">
            <v>41.39</v>
          </cell>
          <cell r="AO740">
            <v>2504.29</v>
          </cell>
          <cell r="AQ740">
            <v>214.09</v>
          </cell>
          <cell r="DE740" t="str">
            <v>)*0,8</v>
          </cell>
          <cell r="DF740" t="str">
            <v>)*0,8</v>
          </cell>
          <cell r="DG740" t="str">
            <v>)*0,8</v>
          </cell>
          <cell r="DI740" t="str">
            <v>)*0,8</v>
          </cell>
        </row>
        <row r="741">
          <cell r="Q741">
            <v>911.11</v>
          </cell>
          <cell r="R741">
            <v>339.2</v>
          </cell>
          <cell r="S741">
            <v>20516.38</v>
          </cell>
          <cell r="X741">
            <v>17849.25</v>
          </cell>
          <cell r="Y741">
            <v>8411.7199999999993</v>
          </cell>
          <cell r="AV741">
            <v>1</v>
          </cell>
          <cell r="BA741">
            <v>34.090000000000003</v>
          </cell>
          <cell r="BB741">
            <v>12.21</v>
          </cell>
          <cell r="BS741">
            <v>34.090000000000003</v>
          </cell>
          <cell r="BZ741">
            <v>87</v>
          </cell>
          <cell r="CA741">
            <v>41</v>
          </cell>
          <cell r="DN741">
            <v>105</v>
          </cell>
          <cell r="DO741">
            <v>70</v>
          </cell>
        </row>
        <row r="742">
          <cell r="F742" t="str">
            <v>6.58-4-1</v>
          </cell>
          <cell r="H742" t="str">
            <v>100 м</v>
          </cell>
          <cell r="I742">
            <v>0.26200000000000001</v>
          </cell>
          <cell r="R742">
            <v>0</v>
          </cell>
          <cell r="S742">
            <v>24.37</v>
          </cell>
          <cell r="U742">
            <v>2.3841999999999999</v>
          </cell>
          <cell r="X742">
            <v>19.5</v>
          </cell>
          <cell r="Y742">
            <v>13.4</v>
          </cell>
          <cell r="AO742">
            <v>93</v>
          </cell>
          <cell r="AQ742">
            <v>9.1</v>
          </cell>
          <cell r="DG742" t="str">
            <v/>
          </cell>
          <cell r="DI742" t="str">
            <v/>
          </cell>
        </row>
        <row r="743">
          <cell r="R743">
            <v>0</v>
          </cell>
          <cell r="S743">
            <v>830.77</v>
          </cell>
          <cell r="X743">
            <v>581.54</v>
          </cell>
          <cell r="Y743">
            <v>340.62</v>
          </cell>
          <cell r="AV743">
            <v>1</v>
          </cell>
          <cell r="BA743">
            <v>34.090000000000003</v>
          </cell>
          <cell r="BZ743">
            <v>70</v>
          </cell>
          <cell r="CA743">
            <v>41</v>
          </cell>
          <cell r="DN743">
            <v>80</v>
          </cell>
          <cell r="DO743">
            <v>55</v>
          </cell>
        </row>
        <row r="744">
          <cell r="F744" t="str">
            <v>3.10-84-3</v>
          </cell>
          <cell r="H744" t="str">
            <v>100 м2</v>
          </cell>
          <cell r="I744">
            <v>0.3004</v>
          </cell>
          <cell r="P744">
            <v>2270.08</v>
          </cell>
          <cell r="Q744">
            <v>116.59</v>
          </cell>
          <cell r="R744">
            <v>15.54</v>
          </cell>
          <cell r="S744">
            <v>865.13</v>
          </cell>
          <cell r="U744">
            <v>73.959531400000003</v>
          </cell>
          <cell r="X744">
            <v>908.39</v>
          </cell>
          <cell r="Y744">
            <v>605.59</v>
          </cell>
          <cell r="AL744">
            <v>7556.85</v>
          </cell>
          <cell r="AM744">
            <v>310.5</v>
          </cell>
          <cell r="AN744">
            <v>41.39</v>
          </cell>
          <cell r="AO744">
            <v>2504.29</v>
          </cell>
          <cell r="AQ744">
            <v>214.09</v>
          </cell>
          <cell r="DD744" t="str">
            <v>)*1</v>
          </cell>
          <cell r="DE744" t="str">
            <v>)*1,25</v>
          </cell>
          <cell r="DF744" t="str">
            <v>)*1,25</v>
          </cell>
          <cell r="DG744" t="str">
            <v>)*1,15</v>
          </cell>
          <cell r="DI744" t="str">
            <v>)*1,15</v>
          </cell>
        </row>
        <row r="745">
          <cell r="P745">
            <v>7990.68</v>
          </cell>
          <cell r="Q745">
            <v>1423.56</v>
          </cell>
          <cell r="R745">
            <v>529.76</v>
          </cell>
          <cell r="S745">
            <v>29492.28</v>
          </cell>
          <cell r="X745">
            <v>25658.28</v>
          </cell>
          <cell r="Y745">
            <v>12091.83</v>
          </cell>
          <cell r="AV745">
            <v>1</v>
          </cell>
          <cell r="AW745">
            <v>1</v>
          </cell>
          <cell r="BA745">
            <v>34.090000000000003</v>
          </cell>
          <cell r="BB745">
            <v>12.21</v>
          </cell>
          <cell r="BC745">
            <v>3.52</v>
          </cell>
          <cell r="BS745">
            <v>34.090000000000003</v>
          </cell>
          <cell r="BZ745">
            <v>87</v>
          </cell>
          <cell r="CA745">
            <v>41</v>
          </cell>
          <cell r="DN745">
            <v>105</v>
          </cell>
          <cell r="DO745">
            <v>70</v>
          </cell>
        </row>
        <row r="746">
          <cell r="F746" t="str">
            <v>1.1-1-2980</v>
          </cell>
          <cell r="H746" t="str">
            <v>м</v>
          </cell>
          <cell r="I746">
            <v>20.126799999999999</v>
          </cell>
          <cell r="O746">
            <v>296.87</v>
          </cell>
          <cell r="R746">
            <v>0</v>
          </cell>
          <cell r="X746">
            <v>0</v>
          </cell>
          <cell r="Y746">
            <v>0</v>
          </cell>
          <cell r="AK746">
            <v>14.75</v>
          </cell>
        </row>
        <row r="747">
          <cell r="O747">
            <v>463.12</v>
          </cell>
          <cell r="R747">
            <v>0</v>
          </cell>
          <cell r="X747">
            <v>0</v>
          </cell>
          <cell r="Y747">
            <v>0</v>
          </cell>
          <cell r="AW747">
            <v>1</v>
          </cell>
          <cell r="BC747">
            <v>1.56</v>
          </cell>
        </row>
        <row r="748">
          <cell r="F748" t="str">
            <v>1.1-1-2469</v>
          </cell>
          <cell r="H748" t="str">
            <v>м</v>
          </cell>
          <cell r="I748">
            <v>128.8716</v>
          </cell>
          <cell r="O748">
            <v>1930.5</v>
          </cell>
          <cell r="R748">
            <v>0</v>
          </cell>
          <cell r="X748">
            <v>0</v>
          </cell>
          <cell r="Y748">
            <v>0</v>
          </cell>
          <cell r="AK748">
            <v>14.98</v>
          </cell>
        </row>
        <row r="749">
          <cell r="O749">
            <v>2722.01</v>
          </cell>
          <cell r="R749">
            <v>0</v>
          </cell>
          <cell r="X749">
            <v>0</v>
          </cell>
          <cell r="Y749">
            <v>0</v>
          </cell>
          <cell r="AW749">
            <v>1</v>
          </cell>
          <cell r="BC749">
            <v>1.41</v>
          </cell>
        </row>
        <row r="750">
          <cell r="F750" t="str">
            <v>1.9-1-190</v>
          </cell>
          <cell r="H750" t="str">
            <v>м2</v>
          </cell>
          <cell r="I750">
            <v>28.08</v>
          </cell>
          <cell r="O750">
            <v>64860.59</v>
          </cell>
          <cell r="R750">
            <v>0</v>
          </cell>
          <cell r="X750">
            <v>0</v>
          </cell>
          <cell r="Y750">
            <v>0</v>
          </cell>
          <cell r="AK750">
            <v>2309.85</v>
          </cell>
        </row>
        <row r="751">
          <cell r="O751">
            <v>300304.53000000003</v>
          </cell>
          <cell r="R751">
            <v>0</v>
          </cell>
          <cell r="X751">
            <v>0</v>
          </cell>
          <cell r="Y751">
            <v>0</v>
          </cell>
          <cell r="AW751">
            <v>1</v>
          </cell>
          <cell r="BC751">
            <v>4.63</v>
          </cell>
        </row>
        <row r="752">
          <cell r="F752" t="str">
            <v>1.9-1-188</v>
          </cell>
          <cell r="H752" t="str">
            <v>м2</v>
          </cell>
          <cell r="I752">
            <v>1.96</v>
          </cell>
          <cell r="O752">
            <v>4332.5</v>
          </cell>
          <cell r="R752">
            <v>0</v>
          </cell>
          <cell r="X752">
            <v>0</v>
          </cell>
          <cell r="Y752">
            <v>0</v>
          </cell>
          <cell r="AK752">
            <v>2210.46</v>
          </cell>
        </row>
        <row r="753">
          <cell r="O753">
            <v>33186.949999999997</v>
          </cell>
          <cell r="R753">
            <v>0</v>
          </cell>
          <cell r="X753">
            <v>0</v>
          </cell>
          <cell r="Y753">
            <v>0</v>
          </cell>
          <cell r="AW753">
            <v>1</v>
          </cell>
          <cell r="BC753">
            <v>7.66</v>
          </cell>
        </row>
        <row r="754">
          <cell r="F754" t="str">
            <v>1.1-1-3080</v>
          </cell>
          <cell r="H754" t="str">
            <v>м</v>
          </cell>
          <cell r="I754">
            <v>81.4084</v>
          </cell>
          <cell r="O754">
            <v>1303.3499999999999</v>
          </cell>
          <cell r="R754">
            <v>0</v>
          </cell>
          <cell r="X754">
            <v>0</v>
          </cell>
          <cell r="Y754">
            <v>0</v>
          </cell>
          <cell r="AK754">
            <v>16.010000000000002</v>
          </cell>
        </row>
        <row r="755">
          <cell r="O755">
            <v>1485.82</v>
          </cell>
          <cell r="R755">
            <v>0</v>
          </cell>
          <cell r="X755">
            <v>0</v>
          </cell>
          <cell r="Y755">
            <v>0</v>
          </cell>
          <cell r="AW755">
            <v>1</v>
          </cell>
          <cell r="BC755">
            <v>1.1399999999999999</v>
          </cell>
        </row>
        <row r="756">
          <cell r="F756" t="str">
            <v>3.10-85-3</v>
          </cell>
          <cell r="H756" t="str">
            <v>100 м</v>
          </cell>
          <cell r="I756">
            <v>0.26200000000000001</v>
          </cell>
          <cell r="P756">
            <v>486.98</v>
          </cell>
          <cell r="Q756">
            <v>4.63</v>
          </cell>
          <cell r="R756">
            <v>0.7</v>
          </cell>
          <cell r="S756">
            <v>67.39</v>
          </cell>
          <cell r="U756">
            <v>5.8753499999999992</v>
          </cell>
          <cell r="X756">
            <v>70.760000000000005</v>
          </cell>
          <cell r="Y756">
            <v>47.17</v>
          </cell>
          <cell r="AL756">
            <v>1858.71</v>
          </cell>
          <cell r="AM756">
            <v>14.13</v>
          </cell>
          <cell r="AN756">
            <v>2.15</v>
          </cell>
          <cell r="AO756">
            <v>223.67</v>
          </cell>
          <cell r="AQ756">
            <v>19.5</v>
          </cell>
          <cell r="DD756" t="str">
            <v>)*1</v>
          </cell>
          <cell r="DE756" t="str">
            <v>)*1,25</v>
          </cell>
          <cell r="DF756" t="str">
            <v>)*1,25</v>
          </cell>
          <cell r="DG756" t="str">
            <v>)*1,15</v>
          </cell>
          <cell r="DI756" t="str">
            <v>)*1,15</v>
          </cell>
        </row>
        <row r="757">
          <cell r="P757">
            <v>2386.1999999999998</v>
          </cell>
          <cell r="Q757">
            <v>58.89</v>
          </cell>
          <cell r="R757">
            <v>23.86</v>
          </cell>
          <cell r="S757">
            <v>2297.33</v>
          </cell>
          <cell r="X757">
            <v>1998.68</v>
          </cell>
          <cell r="Y757">
            <v>941.91</v>
          </cell>
          <cell r="AV757">
            <v>1</v>
          </cell>
          <cell r="AW757">
            <v>1</v>
          </cell>
          <cell r="BA757">
            <v>34.090000000000003</v>
          </cell>
          <cell r="BB757">
            <v>12.72</v>
          </cell>
          <cell r="BC757">
            <v>4.9000000000000004</v>
          </cell>
          <cell r="BS757">
            <v>34.090000000000003</v>
          </cell>
          <cell r="BZ757">
            <v>87</v>
          </cell>
          <cell r="CA757">
            <v>41</v>
          </cell>
          <cell r="DN757">
            <v>105</v>
          </cell>
          <cell r="DO757">
            <v>70</v>
          </cell>
        </row>
        <row r="758">
          <cell r="F758" t="str">
            <v>1.1-1-781</v>
          </cell>
          <cell r="H758" t="str">
            <v>м2</v>
          </cell>
          <cell r="I758">
            <v>3.93</v>
          </cell>
          <cell r="O758">
            <v>202.24</v>
          </cell>
          <cell r="R758">
            <v>0</v>
          </cell>
          <cell r="X758">
            <v>0</v>
          </cell>
          <cell r="Y758">
            <v>0</v>
          </cell>
          <cell r="AK758">
            <v>51.46</v>
          </cell>
        </row>
        <row r="759">
          <cell r="O759">
            <v>2285.31</v>
          </cell>
          <cell r="R759">
            <v>0</v>
          </cell>
          <cell r="X759">
            <v>0</v>
          </cell>
          <cell r="Y759">
            <v>0</v>
          </cell>
          <cell r="AW759">
            <v>1</v>
          </cell>
          <cell r="BC759">
            <v>11.3</v>
          </cell>
        </row>
        <row r="760">
          <cell r="F760" t="str">
            <v>1.9-12-112</v>
          </cell>
          <cell r="H760" t="str">
            <v>шт.</v>
          </cell>
          <cell r="I760">
            <v>60</v>
          </cell>
          <cell r="O760">
            <v>625.20000000000005</v>
          </cell>
          <cell r="R760">
            <v>0</v>
          </cell>
          <cell r="X760">
            <v>0</v>
          </cell>
          <cell r="Y760">
            <v>0</v>
          </cell>
          <cell r="AK760">
            <v>10.42</v>
          </cell>
        </row>
        <row r="761">
          <cell r="O761">
            <v>2719.62</v>
          </cell>
          <cell r="R761">
            <v>0</v>
          </cell>
          <cell r="X761">
            <v>0</v>
          </cell>
          <cell r="Y761">
            <v>0</v>
          </cell>
          <cell r="AW761">
            <v>1</v>
          </cell>
          <cell r="BC761">
            <v>4.3499999999999996</v>
          </cell>
        </row>
        <row r="762">
          <cell r="F762" t="str">
            <v>6.58-18-4</v>
          </cell>
          <cell r="H762" t="str">
            <v>100 м</v>
          </cell>
          <cell r="I762">
            <v>0.26200000000000001</v>
          </cell>
          <cell r="P762">
            <v>5.66</v>
          </cell>
          <cell r="R762">
            <v>0</v>
          </cell>
          <cell r="S762">
            <v>76.510000000000005</v>
          </cell>
          <cell r="U762">
            <v>6.8434400000000002</v>
          </cell>
          <cell r="X762">
            <v>79.569999999999993</v>
          </cell>
          <cell r="Y762">
            <v>60.44</v>
          </cell>
          <cell r="AL762">
            <v>21.6</v>
          </cell>
          <cell r="AO762">
            <v>292.02</v>
          </cell>
          <cell r="AQ762">
            <v>26.12</v>
          </cell>
          <cell r="DD762" t="str">
            <v/>
          </cell>
          <cell r="DG762" t="str">
            <v/>
          </cell>
          <cell r="DI762" t="str">
            <v/>
          </cell>
        </row>
        <row r="763">
          <cell r="P763">
            <v>64.3</v>
          </cell>
          <cell r="R763">
            <v>0</v>
          </cell>
          <cell r="S763">
            <v>2608.23</v>
          </cell>
          <cell r="X763">
            <v>2269.16</v>
          </cell>
          <cell r="Y763">
            <v>1069.3699999999999</v>
          </cell>
          <cell r="AV763">
            <v>1</v>
          </cell>
          <cell r="AW763">
            <v>1</v>
          </cell>
          <cell r="BA763">
            <v>34.090000000000003</v>
          </cell>
          <cell r="BC763">
            <v>11.36</v>
          </cell>
          <cell r="BZ763">
            <v>87</v>
          </cell>
          <cell r="CA763">
            <v>41</v>
          </cell>
          <cell r="DN763">
            <v>104</v>
          </cell>
          <cell r="DO763">
            <v>79</v>
          </cell>
        </row>
        <row r="764">
          <cell r="F764" t="str">
            <v>1.7-1-21</v>
          </cell>
          <cell r="H764" t="str">
            <v>м2</v>
          </cell>
          <cell r="I764">
            <v>3.93</v>
          </cell>
          <cell r="O764">
            <v>586.4</v>
          </cell>
          <cell r="R764">
            <v>0</v>
          </cell>
          <cell r="X764">
            <v>0</v>
          </cell>
          <cell r="Y764">
            <v>0</v>
          </cell>
          <cell r="AK764">
            <v>149.21</v>
          </cell>
        </row>
        <row r="765">
          <cell r="O765">
            <v>1800.25</v>
          </cell>
          <cell r="R765">
            <v>0</v>
          </cell>
          <cell r="X765">
            <v>0</v>
          </cell>
          <cell r="Y765">
            <v>0</v>
          </cell>
          <cell r="AW765">
            <v>1</v>
          </cell>
          <cell r="BC765">
            <v>3.07</v>
          </cell>
        </row>
        <row r="767">
          <cell r="G767" t="str">
            <v>Замена окон</v>
          </cell>
        </row>
        <row r="797">
          <cell r="G797" t="str">
            <v>Замена дверей</v>
          </cell>
        </row>
        <row r="801">
          <cell r="F801" t="str">
            <v>3.9-74-2</v>
          </cell>
          <cell r="H801" t="str">
            <v>10 шт.</v>
          </cell>
          <cell r="I801">
            <v>0.2</v>
          </cell>
          <cell r="P801">
            <v>439.9</v>
          </cell>
          <cell r="Q801">
            <v>3.46</v>
          </cell>
          <cell r="R801">
            <v>0.42</v>
          </cell>
          <cell r="S801">
            <v>131.97</v>
          </cell>
          <cell r="U801">
            <v>11.1996</v>
          </cell>
          <cell r="X801">
            <v>112.17</v>
          </cell>
          <cell r="Y801">
            <v>92.38</v>
          </cell>
          <cell r="AL801">
            <v>3665.85</v>
          </cell>
          <cell r="AM801">
            <v>28.84</v>
          </cell>
          <cell r="AN801">
            <v>3.53</v>
          </cell>
          <cell r="AO801">
            <v>1099.73</v>
          </cell>
          <cell r="AQ801">
            <v>93.33</v>
          </cell>
          <cell r="DD801" t="str">
            <v>)*0,6</v>
          </cell>
          <cell r="DE801" t="str">
            <v>)*0,6</v>
          </cell>
          <cell r="DF801" t="str">
            <v>)*0,6</v>
          </cell>
          <cell r="DG801" t="str">
            <v>)*0,6</v>
          </cell>
          <cell r="DI801" t="str">
            <v>)*0,6</v>
          </cell>
        </row>
        <row r="802">
          <cell r="P802">
            <v>4311.0200000000004</v>
          </cell>
          <cell r="Q802">
            <v>41.17</v>
          </cell>
          <cell r="R802">
            <v>14.32</v>
          </cell>
          <cell r="S802">
            <v>4498.8599999999997</v>
          </cell>
          <cell r="X802">
            <v>3149.2</v>
          </cell>
          <cell r="Y802">
            <v>1844.53</v>
          </cell>
          <cell r="AV802">
            <v>1</v>
          </cell>
          <cell r="AW802">
            <v>1</v>
          </cell>
          <cell r="BA802">
            <v>34.090000000000003</v>
          </cell>
          <cell r="BB802">
            <v>11.9</v>
          </cell>
          <cell r="BC802">
            <v>9.8000000000000007</v>
          </cell>
          <cell r="BS802">
            <v>34.090000000000003</v>
          </cell>
          <cell r="BZ802">
            <v>70</v>
          </cell>
          <cell r="CA802">
            <v>41</v>
          </cell>
          <cell r="DN802">
            <v>85</v>
          </cell>
          <cell r="DO802">
            <v>70</v>
          </cell>
        </row>
        <row r="803">
          <cell r="F803" t="str">
            <v>9999990001</v>
          </cell>
          <cell r="H803" t="str">
            <v>т</v>
          </cell>
          <cell r="I803">
            <v>0.192</v>
          </cell>
          <cell r="O803">
            <v>0</v>
          </cell>
          <cell r="R803">
            <v>0</v>
          </cell>
          <cell r="X803">
            <v>0</v>
          </cell>
          <cell r="Y803">
            <v>0</v>
          </cell>
          <cell r="AK803">
            <v>0</v>
          </cell>
        </row>
        <row r="804">
          <cell r="O804">
            <v>0</v>
          </cell>
          <cell r="R804">
            <v>0</v>
          </cell>
          <cell r="X804">
            <v>0</v>
          </cell>
          <cell r="Y804">
            <v>0</v>
          </cell>
          <cell r="AW804">
            <v>1</v>
          </cell>
          <cell r="BC804">
            <v>9.64</v>
          </cell>
        </row>
        <row r="805">
          <cell r="F805" t="str">
            <v>3.10-21-3</v>
          </cell>
          <cell r="H805" t="str">
            <v>100 м2 проемов</v>
          </cell>
          <cell r="I805">
            <v>0.43730000000000002</v>
          </cell>
          <cell r="P805">
            <v>335.1</v>
          </cell>
          <cell r="Q805">
            <v>78.06</v>
          </cell>
          <cell r="R805">
            <v>11.85</v>
          </cell>
          <cell r="S805">
            <v>354.84</v>
          </cell>
          <cell r="U805">
            <v>30.1737</v>
          </cell>
          <cell r="X805">
            <v>372.58</v>
          </cell>
          <cell r="Y805">
            <v>248.39</v>
          </cell>
          <cell r="AL805">
            <v>1277.1600000000001</v>
          </cell>
          <cell r="AM805">
            <v>297.5</v>
          </cell>
          <cell r="AN805">
            <v>45.18</v>
          </cell>
          <cell r="AO805">
            <v>1352.4</v>
          </cell>
          <cell r="AQ805">
            <v>115</v>
          </cell>
          <cell r="DD805" t="str">
            <v>)*0,6</v>
          </cell>
          <cell r="DE805" t="str">
            <v>)*0,6</v>
          </cell>
          <cell r="DF805" t="str">
            <v>)*0,6</v>
          </cell>
          <cell r="DG805" t="str">
            <v>)*0,6</v>
          </cell>
          <cell r="DI805" t="str">
            <v>)*0,6</v>
          </cell>
        </row>
        <row r="806">
          <cell r="P806">
            <v>3243.77</v>
          </cell>
          <cell r="Q806">
            <v>992.92</v>
          </cell>
          <cell r="R806">
            <v>403.97</v>
          </cell>
          <cell r="S806">
            <v>12096.5</v>
          </cell>
          <cell r="X806">
            <v>10523.96</v>
          </cell>
          <cell r="Y806">
            <v>4959.57</v>
          </cell>
          <cell r="AV806">
            <v>1</v>
          </cell>
          <cell r="AW806">
            <v>1</v>
          </cell>
          <cell r="BA806">
            <v>34.090000000000003</v>
          </cell>
          <cell r="BB806">
            <v>12.72</v>
          </cell>
          <cell r="BC806">
            <v>9.68</v>
          </cell>
          <cell r="BS806">
            <v>34.090000000000003</v>
          </cell>
          <cell r="BZ806">
            <v>87</v>
          </cell>
          <cell r="CA806">
            <v>41</v>
          </cell>
          <cell r="DN806">
            <v>105</v>
          </cell>
          <cell r="DO806">
            <v>70</v>
          </cell>
        </row>
        <row r="807">
          <cell r="F807" t="str">
            <v>3.10-21-3</v>
          </cell>
          <cell r="H807" t="str">
            <v>100 м2 проемов</v>
          </cell>
          <cell r="I807">
            <v>0.43730000000000002</v>
          </cell>
          <cell r="P807">
            <v>558.5</v>
          </cell>
          <cell r="Q807">
            <v>162.62</v>
          </cell>
          <cell r="R807">
            <v>24.7</v>
          </cell>
          <cell r="S807">
            <v>680.12</v>
          </cell>
          <cell r="U807">
            <v>57.832925000000003</v>
          </cell>
          <cell r="X807">
            <v>714.13</v>
          </cell>
          <cell r="Y807">
            <v>476.08</v>
          </cell>
          <cell r="AL807">
            <v>1277.1600000000001</v>
          </cell>
          <cell r="AM807">
            <v>297.5</v>
          </cell>
          <cell r="AN807">
            <v>45.18</v>
          </cell>
          <cell r="AO807">
            <v>1352.4</v>
          </cell>
          <cell r="AQ807">
            <v>115</v>
          </cell>
          <cell r="DD807" t="str">
            <v>)*1</v>
          </cell>
          <cell r="DE807" t="str">
            <v>)*1,25</v>
          </cell>
          <cell r="DF807" t="str">
            <v>)*1,25</v>
          </cell>
          <cell r="DG807" t="str">
            <v>)*1,15</v>
          </cell>
          <cell r="DI807" t="str">
            <v>)*1,15</v>
          </cell>
        </row>
        <row r="808">
          <cell r="P808">
            <v>5406.28</v>
          </cell>
          <cell r="Q808">
            <v>2068.5300000000002</v>
          </cell>
          <cell r="R808">
            <v>842.02</v>
          </cell>
          <cell r="S808">
            <v>23185.29</v>
          </cell>
          <cell r="X808">
            <v>20171.2</v>
          </cell>
          <cell r="Y808">
            <v>9505.9699999999993</v>
          </cell>
          <cell r="AV808">
            <v>1</v>
          </cell>
          <cell r="AW808">
            <v>1</v>
          </cell>
          <cell r="BA808">
            <v>34.090000000000003</v>
          </cell>
          <cell r="BB808">
            <v>12.72</v>
          </cell>
          <cell r="BC808">
            <v>9.68</v>
          </cell>
          <cell r="BS808">
            <v>34.090000000000003</v>
          </cell>
          <cell r="BZ808">
            <v>87</v>
          </cell>
          <cell r="CA808">
            <v>41</v>
          </cell>
          <cell r="DN808">
            <v>105</v>
          </cell>
          <cell r="DO808">
            <v>70</v>
          </cell>
        </row>
        <row r="809">
          <cell r="F809" t="str">
            <v>1.9-7-11</v>
          </cell>
          <cell r="H809" t="str">
            <v>м2</v>
          </cell>
          <cell r="I809">
            <v>36.799999999999997</v>
          </cell>
          <cell r="O809">
            <v>12008.58</v>
          </cell>
          <cell r="R809">
            <v>0</v>
          </cell>
          <cell r="X809">
            <v>0</v>
          </cell>
          <cell r="Y809">
            <v>0</v>
          </cell>
          <cell r="AK809">
            <v>326.32</v>
          </cell>
        </row>
        <row r="810">
          <cell r="O810">
            <v>70970.710000000006</v>
          </cell>
          <cell r="R810">
            <v>0</v>
          </cell>
          <cell r="X810">
            <v>0</v>
          </cell>
          <cell r="Y810">
            <v>0</v>
          </cell>
          <cell r="AW810">
            <v>1</v>
          </cell>
          <cell r="BC810">
            <v>5.91</v>
          </cell>
        </row>
        <row r="811">
          <cell r="F811" t="str">
            <v>1.9-7-36</v>
          </cell>
          <cell r="H811" t="str">
            <v>м2</v>
          </cell>
          <cell r="I811">
            <v>6.93</v>
          </cell>
          <cell r="O811">
            <v>1895.49</v>
          </cell>
          <cell r="R811">
            <v>0</v>
          </cell>
          <cell r="X811">
            <v>0</v>
          </cell>
          <cell r="Y811">
            <v>0</v>
          </cell>
          <cell r="AK811">
            <v>273.52</v>
          </cell>
        </row>
        <row r="812">
          <cell r="O812">
            <v>20812.48</v>
          </cell>
          <cell r="R812">
            <v>0</v>
          </cell>
          <cell r="X812">
            <v>0</v>
          </cell>
          <cell r="Y812">
            <v>0</v>
          </cell>
          <cell r="AW812">
            <v>1</v>
          </cell>
          <cell r="BC812">
            <v>10.98</v>
          </cell>
        </row>
        <row r="813">
          <cell r="F813" t="str">
            <v>1.9-12-38</v>
          </cell>
          <cell r="H813" t="str">
            <v>м</v>
          </cell>
          <cell r="I813">
            <v>236.14200000000002</v>
          </cell>
          <cell r="O813">
            <v>1178.3499999999999</v>
          </cell>
          <cell r="R813">
            <v>0</v>
          </cell>
          <cell r="X813">
            <v>0</v>
          </cell>
          <cell r="Y813">
            <v>0</v>
          </cell>
          <cell r="AK813">
            <v>4.99</v>
          </cell>
        </row>
        <row r="814">
          <cell r="O814">
            <v>7871.38</v>
          </cell>
          <cell r="R814">
            <v>0</v>
          </cell>
          <cell r="X814">
            <v>0</v>
          </cell>
          <cell r="Y814">
            <v>0</v>
          </cell>
          <cell r="AW814">
            <v>1</v>
          </cell>
          <cell r="BC814">
            <v>6.68</v>
          </cell>
        </row>
        <row r="815">
          <cell r="F815" t="str">
            <v>3.9-74-2</v>
          </cell>
          <cell r="H815" t="str">
            <v>10 шт.</v>
          </cell>
          <cell r="I815">
            <v>0.2</v>
          </cell>
          <cell r="P815">
            <v>733.17</v>
          </cell>
          <cell r="Q815">
            <v>7.21</v>
          </cell>
          <cell r="R815">
            <v>0.88</v>
          </cell>
          <cell r="S815">
            <v>252.94</v>
          </cell>
          <cell r="U815">
            <v>21.465900000000001</v>
          </cell>
          <cell r="X815">
            <v>215</v>
          </cell>
          <cell r="Y815">
            <v>177.06</v>
          </cell>
          <cell r="AL815">
            <v>3665.85</v>
          </cell>
          <cell r="AM815">
            <v>28.84</v>
          </cell>
          <cell r="AN815">
            <v>3.53</v>
          </cell>
          <cell r="AO815">
            <v>1099.73</v>
          </cell>
          <cell r="AQ815">
            <v>93.33</v>
          </cell>
          <cell r="DD815" t="str">
            <v>)*1</v>
          </cell>
          <cell r="DE815" t="str">
            <v>)*1,25</v>
          </cell>
          <cell r="DF815" t="str">
            <v>)*1,25</v>
          </cell>
          <cell r="DG815" t="str">
            <v>)*1,15</v>
          </cell>
          <cell r="DI815" t="str">
            <v>)*1,15</v>
          </cell>
        </row>
        <row r="816">
          <cell r="P816">
            <v>7185.07</v>
          </cell>
          <cell r="Q816">
            <v>85.8</v>
          </cell>
          <cell r="R816">
            <v>30</v>
          </cell>
          <cell r="S816">
            <v>8622.7199999999993</v>
          </cell>
          <cell r="X816">
            <v>6035.9</v>
          </cell>
          <cell r="Y816">
            <v>3535.32</v>
          </cell>
          <cell r="AV816">
            <v>1</v>
          </cell>
          <cell r="AW816">
            <v>1</v>
          </cell>
          <cell r="BA816">
            <v>34.090000000000003</v>
          </cell>
          <cell r="BB816">
            <v>11.9</v>
          </cell>
          <cell r="BC816">
            <v>9.8000000000000007</v>
          </cell>
          <cell r="BS816">
            <v>34.090000000000003</v>
          </cell>
          <cell r="BZ816">
            <v>70</v>
          </cell>
          <cell r="CA816">
            <v>41</v>
          </cell>
          <cell r="DN816">
            <v>85</v>
          </cell>
          <cell r="DO816">
            <v>70</v>
          </cell>
        </row>
        <row r="817">
          <cell r="F817" t="str">
            <v>1.7-2-267</v>
          </cell>
          <cell r="H817" t="str">
            <v>шт.</v>
          </cell>
          <cell r="I817">
            <v>2</v>
          </cell>
          <cell r="O817">
            <v>13929.7</v>
          </cell>
          <cell r="R817">
            <v>0</v>
          </cell>
          <cell r="X817">
            <v>0</v>
          </cell>
          <cell r="Y817">
            <v>0</v>
          </cell>
          <cell r="AK817">
            <v>6964.85</v>
          </cell>
        </row>
        <row r="818">
          <cell r="O818">
            <v>77588.429999999993</v>
          </cell>
          <cell r="R818">
            <v>0</v>
          </cell>
          <cell r="X818">
            <v>0</v>
          </cell>
          <cell r="Y818">
            <v>0</v>
          </cell>
          <cell r="AW818">
            <v>1</v>
          </cell>
          <cell r="BC818">
            <v>5.57</v>
          </cell>
        </row>
        <row r="819">
          <cell r="F819" t="str">
            <v>6.56-25-5</v>
          </cell>
          <cell r="H819" t="str">
            <v>100 полотен</v>
          </cell>
          <cell r="I819">
            <v>0.26</v>
          </cell>
          <cell r="P819">
            <v>22.7</v>
          </cell>
          <cell r="R819">
            <v>0</v>
          </cell>
          <cell r="S819">
            <v>412.87</v>
          </cell>
          <cell r="U819">
            <v>31.277999999999999</v>
          </cell>
          <cell r="X819">
            <v>433.51</v>
          </cell>
          <cell r="Y819">
            <v>289.01</v>
          </cell>
          <cell r="AL819">
            <v>87.3</v>
          </cell>
          <cell r="AO819">
            <v>1587.96</v>
          </cell>
          <cell r="AQ819">
            <v>120.3</v>
          </cell>
          <cell r="DD819" t="str">
            <v/>
          </cell>
          <cell r="DG819" t="str">
            <v/>
          </cell>
          <cell r="DI819" t="str">
            <v/>
          </cell>
        </row>
        <row r="820">
          <cell r="P820">
            <v>104.87</v>
          </cell>
          <cell r="R820">
            <v>0</v>
          </cell>
          <cell r="S820">
            <v>14074.74</v>
          </cell>
          <cell r="X820">
            <v>12245.02</v>
          </cell>
          <cell r="Y820">
            <v>5770.64</v>
          </cell>
          <cell r="AV820">
            <v>1</v>
          </cell>
          <cell r="AW820">
            <v>1</v>
          </cell>
          <cell r="BA820">
            <v>34.090000000000003</v>
          </cell>
          <cell r="BC820">
            <v>4.62</v>
          </cell>
          <cell r="BZ820">
            <v>87</v>
          </cell>
          <cell r="CA820">
            <v>41</v>
          </cell>
          <cell r="DN820">
            <v>105</v>
          </cell>
          <cell r="DO820">
            <v>70</v>
          </cell>
        </row>
        <row r="821">
          <cell r="F821" t="str">
            <v>1.8-1-87</v>
          </cell>
          <cell r="H821" t="str">
            <v>шт.</v>
          </cell>
          <cell r="I821">
            <v>26</v>
          </cell>
          <cell r="O821">
            <v>6059.56</v>
          </cell>
          <cell r="R821">
            <v>0</v>
          </cell>
          <cell r="X821">
            <v>0</v>
          </cell>
          <cell r="Y821">
            <v>0</v>
          </cell>
          <cell r="AK821">
            <v>233.06</v>
          </cell>
        </row>
        <row r="822">
          <cell r="O822">
            <v>29449.46</v>
          </cell>
          <cell r="R822">
            <v>0</v>
          </cell>
          <cell r="X822">
            <v>0</v>
          </cell>
          <cell r="Y822">
            <v>0</v>
          </cell>
          <cell r="AW822">
            <v>1</v>
          </cell>
          <cell r="BC822">
            <v>4.8600000000000003</v>
          </cell>
        </row>
        <row r="823">
          <cell r="F823" t="str">
            <v>1.9-7-87</v>
          </cell>
          <cell r="H823" t="str">
            <v>м2</v>
          </cell>
          <cell r="I823">
            <v>36.799999999999997</v>
          </cell>
          <cell r="O823">
            <v>10622.32</v>
          </cell>
          <cell r="R823">
            <v>0</v>
          </cell>
          <cell r="X823">
            <v>0</v>
          </cell>
          <cell r="Y823">
            <v>0</v>
          </cell>
          <cell r="AK823">
            <v>288.64999999999998</v>
          </cell>
        </row>
        <row r="824">
          <cell r="O824">
            <v>128211.4</v>
          </cell>
          <cell r="R824">
            <v>0</v>
          </cell>
          <cell r="X824">
            <v>0</v>
          </cell>
          <cell r="Y824">
            <v>0</v>
          </cell>
          <cell r="AW824">
            <v>1</v>
          </cell>
          <cell r="BC824">
            <v>12.07</v>
          </cell>
        </row>
        <row r="825">
          <cell r="F825" t="str">
            <v>1.9-7-251</v>
          </cell>
          <cell r="H825" t="str">
            <v>м2</v>
          </cell>
          <cell r="I825">
            <v>6.93</v>
          </cell>
          <cell r="O825">
            <v>2810.46</v>
          </cell>
          <cell r="R825">
            <v>0</v>
          </cell>
          <cell r="X825">
            <v>0</v>
          </cell>
          <cell r="Y825">
            <v>0</v>
          </cell>
          <cell r="AK825">
            <v>405.55</v>
          </cell>
        </row>
        <row r="826">
          <cell r="O826">
            <v>21781.07</v>
          </cell>
          <cell r="R826">
            <v>0</v>
          </cell>
          <cell r="X826">
            <v>0</v>
          </cell>
          <cell r="Y826">
            <v>0</v>
          </cell>
          <cell r="AW826">
            <v>1</v>
          </cell>
          <cell r="BC826">
            <v>7.75</v>
          </cell>
        </row>
        <row r="828">
          <cell r="G828" t="str">
            <v>Замена дверей</v>
          </cell>
        </row>
        <row r="858">
          <cell r="G858" t="str">
            <v>Этаж № 2</v>
          </cell>
        </row>
        <row r="888">
          <cell r="G888" t="str">
            <v>Этаж № 3</v>
          </cell>
        </row>
        <row r="892">
          <cell r="G892" t="str">
            <v>Ремонт спальных комнат</v>
          </cell>
        </row>
        <row r="896">
          <cell r="F896" t="str">
            <v>3.11-29-1</v>
          </cell>
          <cell r="H896" t="str">
            <v>100 м плинтусов</v>
          </cell>
          <cell r="I896">
            <v>3.9470000000000001</v>
          </cell>
          <cell r="Q896">
            <v>7.86</v>
          </cell>
          <cell r="R896">
            <v>1.2</v>
          </cell>
          <cell r="S896">
            <v>363.35</v>
          </cell>
          <cell r="U896">
            <v>28.386824000000001</v>
          </cell>
          <cell r="X896">
            <v>377.88</v>
          </cell>
          <cell r="Y896">
            <v>254.35</v>
          </cell>
          <cell r="AM896">
            <v>2.4900000000000002</v>
          </cell>
          <cell r="AN896">
            <v>0.38</v>
          </cell>
          <cell r="AO896">
            <v>115.07</v>
          </cell>
          <cell r="AQ896">
            <v>8.99</v>
          </cell>
          <cell r="DE896" t="str">
            <v>)*0,8</v>
          </cell>
          <cell r="DF896" t="str">
            <v>)*0,8</v>
          </cell>
          <cell r="DG896" t="str">
            <v>)*0,8</v>
          </cell>
          <cell r="DI896" t="str">
            <v>)*0,8</v>
          </cell>
        </row>
        <row r="897">
          <cell r="Q897">
            <v>100.06</v>
          </cell>
          <cell r="R897">
            <v>40.909999999999997</v>
          </cell>
          <cell r="S897">
            <v>12386.6</v>
          </cell>
          <cell r="X897">
            <v>10776.34</v>
          </cell>
          <cell r="Y897">
            <v>5078.51</v>
          </cell>
          <cell r="AV897">
            <v>1</v>
          </cell>
          <cell r="BA897">
            <v>34.090000000000003</v>
          </cell>
          <cell r="BB897">
            <v>12.73</v>
          </cell>
          <cell r="BS897">
            <v>34.090000000000003</v>
          </cell>
          <cell r="BZ897">
            <v>87</v>
          </cell>
          <cell r="CA897">
            <v>41</v>
          </cell>
          <cell r="DN897">
            <v>104</v>
          </cell>
          <cell r="DO897">
            <v>70</v>
          </cell>
        </row>
        <row r="898">
          <cell r="F898" t="str">
            <v>9999990001</v>
          </cell>
          <cell r="H898" t="str">
            <v>т</v>
          </cell>
          <cell r="I898">
            <v>0.146039</v>
          </cell>
          <cell r="O898">
            <v>0</v>
          </cell>
          <cell r="R898">
            <v>0</v>
          </cell>
          <cell r="X898">
            <v>0</v>
          </cell>
          <cell r="Y898">
            <v>0</v>
          </cell>
          <cell r="AK898">
            <v>0</v>
          </cell>
        </row>
        <row r="899">
          <cell r="O899">
            <v>0</v>
          </cell>
          <cell r="R899">
            <v>0</v>
          </cell>
          <cell r="X899">
            <v>0</v>
          </cell>
          <cell r="Y899">
            <v>0</v>
          </cell>
          <cell r="AW899">
            <v>1</v>
          </cell>
          <cell r="BC899">
            <v>9.64</v>
          </cell>
        </row>
        <row r="900">
          <cell r="F900" t="str">
            <v>6.57-2-5</v>
          </cell>
          <cell r="H900" t="str">
            <v>100 м2 покрытия</v>
          </cell>
          <cell r="I900">
            <v>3.9470000000000001</v>
          </cell>
          <cell r="R900">
            <v>0</v>
          </cell>
          <cell r="S900">
            <v>459.47</v>
          </cell>
          <cell r="U900">
            <v>44.956330000000001</v>
          </cell>
          <cell r="X900">
            <v>367.58</v>
          </cell>
          <cell r="Y900">
            <v>252.71</v>
          </cell>
          <cell r="AO900">
            <v>116.41</v>
          </cell>
          <cell r="AQ900">
            <v>11.39</v>
          </cell>
          <cell r="DG900" t="str">
            <v/>
          </cell>
          <cell r="DI900" t="str">
            <v/>
          </cell>
        </row>
        <row r="901">
          <cell r="R901">
            <v>0</v>
          </cell>
          <cell r="S901">
            <v>15663.33</v>
          </cell>
          <cell r="X901">
            <v>10964.33</v>
          </cell>
          <cell r="Y901">
            <v>6421.97</v>
          </cell>
          <cell r="AV901">
            <v>1</v>
          </cell>
          <cell r="BA901">
            <v>34.090000000000003</v>
          </cell>
          <cell r="BZ901">
            <v>70</v>
          </cell>
          <cell r="CA901">
            <v>41</v>
          </cell>
          <cell r="DN901">
            <v>80</v>
          </cell>
          <cell r="DO901">
            <v>55</v>
          </cell>
        </row>
        <row r="902">
          <cell r="F902" t="str">
            <v>9999990001</v>
          </cell>
          <cell r="H902" t="str">
            <v>т</v>
          </cell>
          <cell r="I902">
            <v>0.51705900000000005</v>
          </cell>
          <cell r="O902">
            <v>0</v>
          </cell>
          <cell r="R902">
            <v>0</v>
          </cell>
          <cell r="X902">
            <v>0</v>
          </cell>
          <cell r="Y902">
            <v>0</v>
          </cell>
          <cell r="AK902">
            <v>0</v>
          </cell>
        </row>
        <row r="903">
          <cell r="O903">
            <v>0</v>
          </cell>
          <cell r="R903">
            <v>0</v>
          </cell>
          <cell r="X903">
            <v>0</v>
          </cell>
          <cell r="Y903">
            <v>0</v>
          </cell>
          <cell r="AW903">
            <v>1</v>
          </cell>
          <cell r="BC903">
            <v>9.64</v>
          </cell>
        </row>
        <row r="904">
          <cell r="F904" t="str">
            <v>6.57-2-12</v>
          </cell>
          <cell r="H904" t="str">
            <v>100 м2 покрытия</v>
          </cell>
          <cell r="I904">
            <v>3.9470000000000001</v>
          </cell>
          <cell r="R904">
            <v>0</v>
          </cell>
          <cell r="S904">
            <v>447.35</v>
          </cell>
          <cell r="U904">
            <v>43.77223</v>
          </cell>
          <cell r="X904">
            <v>357.88</v>
          </cell>
          <cell r="Y904">
            <v>246.04</v>
          </cell>
          <cell r="AO904">
            <v>113.34</v>
          </cell>
          <cell r="AQ904">
            <v>11.09</v>
          </cell>
          <cell r="DG904" t="str">
            <v/>
          </cell>
          <cell r="DI904" t="str">
            <v/>
          </cell>
        </row>
        <row r="905">
          <cell r="R905">
            <v>0</v>
          </cell>
          <cell r="S905">
            <v>15250.16</v>
          </cell>
          <cell r="X905">
            <v>10675.11</v>
          </cell>
          <cell r="Y905">
            <v>6252.57</v>
          </cell>
          <cell r="AV905">
            <v>1</v>
          </cell>
          <cell r="BA905">
            <v>34.090000000000003</v>
          </cell>
          <cell r="BZ905">
            <v>70</v>
          </cell>
          <cell r="CA905">
            <v>41</v>
          </cell>
          <cell r="DN905">
            <v>80</v>
          </cell>
          <cell r="DO905">
            <v>55</v>
          </cell>
        </row>
        <row r="906">
          <cell r="F906" t="str">
            <v>9999990001</v>
          </cell>
          <cell r="H906" t="str">
            <v>т</v>
          </cell>
          <cell r="I906">
            <v>0.74992999999999999</v>
          </cell>
          <cell r="O906">
            <v>0</v>
          </cell>
          <cell r="R906">
            <v>0</v>
          </cell>
          <cell r="X906">
            <v>0</v>
          </cell>
          <cell r="Y906">
            <v>0</v>
          </cell>
          <cell r="AK906">
            <v>0</v>
          </cell>
        </row>
        <row r="907">
          <cell r="O907">
            <v>0</v>
          </cell>
          <cell r="R907">
            <v>0</v>
          </cell>
          <cell r="X907">
            <v>0</v>
          </cell>
          <cell r="Y907">
            <v>0</v>
          </cell>
          <cell r="AW907">
            <v>1</v>
          </cell>
          <cell r="BC907">
            <v>9.64</v>
          </cell>
        </row>
        <row r="908">
          <cell r="F908" t="str">
            <v>3.11-8-1</v>
          </cell>
          <cell r="H908" t="str">
            <v>100 м2 изолируемой поверхности</v>
          </cell>
          <cell r="I908">
            <v>3.9470000000000001</v>
          </cell>
          <cell r="Q908">
            <v>236.16</v>
          </cell>
          <cell r="R908">
            <v>35.869999999999997</v>
          </cell>
          <cell r="S908">
            <v>958.05</v>
          </cell>
          <cell r="U908">
            <v>81.466080000000005</v>
          </cell>
          <cell r="X908">
            <v>996.37</v>
          </cell>
          <cell r="Y908">
            <v>670.64</v>
          </cell>
          <cell r="AM908">
            <v>74.790000000000006</v>
          </cell>
          <cell r="AN908">
            <v>11.36</v>
          </cell>
          <cell r="AO908">
            <v>303.41000000000003</v>
          </cell>
          <cell r="AQ908">
            <v>25.8</v>
          </cell>
          <cell r="DE908" t="str">
            <v>)*0,8</v>
          </cell>
          <cell r="DF908" t="str">
            <v>)*0,8</v>
          </cell>
          <cell r="DG908" t="str">
            <v>)*0,8</v>
          </cell>
          <cell r="DI908" t="str">
            <v>)*0,8</v>
          </cell>
        </row>
        <row r="909">
          <cell r="Q909">
            <v>3003.96</v>
          </cell>
          <cell r="R909">
            <v>1222.81</v>
          </cell>
          <cell r="S909">
            <v>32659.919999999998</v>
          </cell>
          <cell r="X909">
            <v>28414.13</v>
          </cell>
          <cell r="Y909">
            <v>13390.57</v>
          </cell>
          <cell r="AV909">
            <v>1</v>
          </cell>
          <cell r="BA909">
            <v>34.090000000000003</v>
          </cell>
          <cell r="BB909">
            <v>12.72</v>
          </cell>
          <cell r="BS909">
            <v>34.090000000000003</v>
          </cell>
          <cell r="BZ909">
            <v>87</v>
          </cell>
          <cell r="CA909">
            <v>41</v>
          </cell>
          <cell r="DN909">
            <v>104</v>
          </cell>
          <cell r="DO909">
            <v>70</v>
          </cell>
        </row>
        <row r="910">
          <cell r="F910" t="str">
            <v>9999990001</v>
          </cell>
          <cell r="H910" t="str">
            <v>т</v>
          </cell>
          <cell r="I910">
            <v>5.6826000000000002E-2</v>
          </cell>
          <cell r="O910">
            <v>0</v>
          </cell>
          <cell r="R910">
            <v>0</v>
          </cell>
          <cell r="X910">
            <v>0</v>
          </cell>
          <cell r="Y910">
            <v>0</v>
          </cell>
          <cell r="AK910">
            <v>0</v>
          </cell>
        </row>
        <row r="911">
          <cell r="O911">
            <v>0</v>
          </cell>
          <cell r="R911">
            <v>0</v>
          </cell>
          <cell r="X911">
            <v>0</v>
          </cell>
          <cell r="Y911">
            <v>0</v>
          </cell>
          <cell r="AW911">
            <v>1</v>
          </cell>
          <cell r="BC911">
            <v>9.64</v>
          </cell>
        </row>
        <row r="912">
          <cell r="F912" t="str">
            <v>6.61-33-1</v>
          </cell>
          <cell r="H912" t="str">
            <v>100 м2</v>
          </cell>
          <cell r="I912">
            <v>3.9470000000000001</v>
          </cell>
          <cell r="Q912">
            <v>3.75</v>
          </cell>
          <cell r="R912">
            <v>1.97</v>
          </cell>
          <cell r="S912">
            <v>731.46</v>
          </cell>
          <cell r="U912">
            <v>73.808899999999994</v>
          </cell>
          <cell r="X912">
            <v>585.16999999999996</v>
          </cell>
          <cell r="Y912">
            <v>402.3</v>
          </cell>
          <cell r="AM912">
            <v>0.95</v>
          </cell>
          <cell r="AN912">
            <v>0.5</v>
          </cell>
          <cell r="AO912">
            <v>185.32</v>
          </cell>
          <cell r="AQ912">
            <v>18.7</v>
          </cell>
          <cell r="DE912" t="str">
            <v/>
          </cell>
          <cell r="DF912" t="str">
            <v/>
          </cell>
          <cell r="DG912" t="str">
            <v/>
          </cell>
          <cell r="DI912" t="str">
            <v/>
          </cell>
        </row>
        <row r="913">
          <cell r="Q913">
            <v>83.85</v>
          </cell>
          <cell r="R913">
            <v>67.16</v>
          </cell>
          <cell r="S913">
            <v>24935.47</v>
          </cell>
          <cell r="X913">
            <v>17454.830000000002</v>
          </cell>
          <cell r="Y913">
            <v>10223.540000000001</v>
          </cell>
          <cell r="AV913">
            <v>1</v>
          </cell>
          <cell r="BA913">
            <v>34.090000000000003</v>
          </cell>
          <cell r="BB913">
            <v>22.36</v>
          </cell>
          <cell r="BS913">
            <v>34.090000000000003</v>
          </cell>
          <cell r="BZ913">
            <v>70</v>
          </cell>
          <cell r="CA913">
            <v>41</v>
          </cell>
          <cell r="DN913">
            <v>80</v>
          </cell>
          <cell r="DO913">
            <v>55</v>
          </cell>
        </row>
        <row r="914">
          <cell r="F914" t="str">
            <v>9999990001</v>
          </cell>
          <cell r="H914" t="str">
            <v>т</v>
          </cell>
          <cell r="I914">
            <v>4.4227460000000001</v>
          </cell>
          <cell r="O914">
            <v>0</v>
          </cell>
          <cell r="R914">
            <v>0</v>
          </cell>
          <cell r="X914">
            <v>0</v>
          </cell>
          <cell r="Y914">
            <v>0</v>
          </cell>
          <cell r="AK914">
            <v>0</v>
          </cell>
        </row>
        <row r="915">
          <cell r="O915">
            <v>0</v>
          </cell>
          <cell r="R915">
            <v>0</v>
          </cell>
          <cell r="X915">
            <v>0</v>
          </cell>
          <cell r="Y915">
            <v>0</v>
          </cell>
          <cell r="AW915">
            <v>1</v>
          </cell>
          <cell r="BC915">
            <v>9.64</v>
          </cell>
        </row>
        <row r="916">
          <cell r="F916" t="str">
            <v>3.9-35-1</v>
          </cell>
          <cell r="H916" t="str">
            <v>1 Т</v>
          </cell>
          <cell r="I916">
            <v>0.37781999999999999</v>
          </cell>
          <cell r="P916">
            <v>4.8899999999999997</v>
          </cell>
          <cell r="Q916">
            <v>11.94</v>
          </cell>
          <cell r="R916">
            <v>0</v>
          </cell>
          <cell r="S916">
            <v>347.11</v>
          </cell>
          <cell r="U916">
            <v>26.296271999999998</v>
          </cell>
          <cell r="X916">
            <v>295.04000000000002</v>
          </cell>
          <cell r="Y916">
            <v>242.98</v>
          </cell>
          <cell r="AL916">
            <v>21.58</v>
          </cell>
          <cell r="AM916">
            <v>52.66</v>
          </cell>
          <cell r="AO916">
            <v>1531.2</v>
          </cell>
          <cell r="AQ916">
            <v>116</v>
          </cell>
          <cell r="DD916" t="str">
            <v>)*0,6</v>
          </cell>
          <cell r="DE916" t="str">
            <v>)*0,6</v>
          </cell>
          <cell r="DG916" t="str">
            <v>)*0,6</v>
          </cell>
          <cell r="DI916" t="str">
            <v>)*0,6</v>
          </cell>
        </row>
        <row r="917">
          <cell r="P917">
            <v>104.01</v>
          </cell>
          <cell r="Q917">
            <v>105.55</v>
          </cell>
          <cell r="R917">
            <v>0</v>
          </cell>
          <cell r="S917">
            <v>11832.98</v>
          </cell>
          <cell r="X917">
            <v>8283.09</v>
          </cell>
          <cell r="Y917">
            <v>4851.5200000000004</v>
          </cell>
          <cell r="AV917">
            <v>1</v>
          </cell>
          <cell r="AW917">
            <v>1</v>
          </cell>
          <cell r="BA917">
            <v>34.090000000000003</v>
          </cell>
          <cell r="BB917">
            <v>8.84</v>
          </cell>
          <cell r="BC917">
            <v>21.27</v>
          </cell>
          <cell r="BZ917">
            <v>70</v>
          </cell>
          <cell r="CA917">
            <v>41</v>
          </cell>
          <cell r="DN917">
            <v>85</v>
          </cell>
          <cell r="DO917">
            <v>70</v>
          </cell>
        </row>
        <row r="918">
          <cell r="F918" t="str">
            <v>9999990001</v>
          </cell>
          <cell r="H918" t="str">
            <v>т</v>
          </cell>
          <cell r="I918">
            <v>0.22669199999999998</v>
          </cell>
          <cell r="O918">
            <v>0</v>
          </cell>
          <cell r="R918">
            <v>0</v>
          </cell>
          <cell r="X918">
            <v>0</v>
          </cell>
          <cell r="Y918">
            <v>0</v>
          </cell>
          <cell r="AK918">
            <v>0</v>
          </cell>
        </row>
        <row r="919">
          <cell r="O919">
            <v>0</v>
          </cell>
          <cell r="R919">
            <v>0</v>
          </cell>
          <cell r="X919">
            <v>0</v>
          </cell>
          <cell r="Y919">
            <v>0</v>
          </cell>
          <cell r="AW919">
            <v>1</v>
          </cell>
          <cell r="BC919">
            <v>9.64</v>
          </cell>
        </row>
        <row r="920">
          <cell r="F920" t="str">
            <v>3.15-145-1</v>
          </cell>
          <cell r="H920" t="str">
            <v>100 м2 облицовки</v>
          </cell>
          <cell r="I920">
            <v>6.4843999999999999</v>
          </cell>
          <cell r="Q920">
            <v>119.62</v>
          </cell>
          <cell r="R920">
            <v>9.18</v>
          </cell>
          <cell r="S920">
            <v>3101.57</v>
          </cell>
          <cell r="U920">
            <v>257.81974400000001</v>
          </cell>
          <cell r="X920">
            <v>3101.57</v>
          </cell>
          <cell r="Y920">
            <v>1985</v>
          </cell>
          <cell r="AM920">
            <v>23.06</v>
          </cell>
          <cell r="AN920">
            <v>1.77</v>
          </cell>
          <cell r="AO920">
            <v>597.89</v>
          </cell>
          <cell r="AQ920">
            <v>49.7</v>
          </cell>
          <cell r="DE920" t="str">
            <v>)*0,8</v>
          </cell>
          <cell r="DF920" t="str">
            <v>)*0,8</v>
          </cell>
          <cell r="DG920" t="str">
            <v>)*0,8</v>
          </cell>
          <cell r="DI920" t="str">
            <v>)*0,8</v>
          </cell>
        </row>
        <row r="921">
          <cell r="Q921">
            <v>1273.95</v>
          </cell>
          <cell r="R921">
            <v>312.95</v>
          </cell>
          <cell r="S921">
            <v>105732.52</v>
          </cell>
          <cell r="X921">
            <v>87757.99</v>
          </cell>
          <cell r="Y921">
            <v>43350.33</v>
          </cell>
          <cell r="AV921">
            <v>1</v>
          </cell>
          <cell r="BA921">
            <v>34.090000000000003</v>
          </cell>
          <cell r="BB921">
            <v>10.65</v>
          </cell>
          <cell r="BS921">
            <v>34.090000000000003</v>
          </cell>
          <cell r="BZ921">
            <v>83</v>
          </cell>
          <cell r="CA921">
            <v>41</v>
          </cell>
          <cell r="DN921">
            <v>100</v>
          </cell>
          <cell r="DO921">
            <v>64</v>
          </cell>
        </row>
        <row r="922">
          <cell r="F922" t="str">
            <v>9999990001</v>
          </cell>
          <cell r="H922" t="str">
            <v>т</v>
          </cell>
          <cell r="I922">
            <v>0.77812800000000004</v>
          </cell>
          <cell r="O922">
            <v>0</v>
          </cell>
          <cell r="R922">
            <v>0</v>
          </cell>
          <cell r="X922">
            <v>0</v>
          </cell>
          <cell r="Y922">
            <v>0</v>
          </cell>
          <cell r="AK922">
            <v>0</v>
          </cell>
        </row>
        <row r="923">
          <cell r="O923">
            <v>0</v>
          </cell>
          <cell r="R923">
            <v>0</v>
          </cell>
          <cell r="X923">
            <v>0</v>
          </cell>
          <cell r="Y923">
            <v>0</v>
          </cell>
          <cell r="AW923">
            <v>1</v>
          </cell>
          <cell r="BC923">
            <v>9.64</v>
          </cell>
        </row>
        <row r="924">
          <cell r="F924" t="str">
            <v>6.55-1-4</v>
          </cell>
          <cell r="H924" t="str">
            <v>100 м2</v>
          </cell>
          <cell r="I924">
            <v>6.4843999999999999</v>
          </cell>
          <cell r="R924">
            <v>0</v>
          </cell>
          <cell r="S924">
            <v>7802.48</v>
          </cell>
          <cell r="U924">
            <v>787.33584800000006</v>
          </cell>
          <cell r="X924">
            <v>6241.98</v>
          </cell>
          <cell r="Y924">
            <v>4291.3599999999997</v>
          </cell>
          <cell r="AO924">
            <v>1203.27</v>
          </cell>
          <cell r="AQ924">
            <v>121.42</v>
          </cell>
          <cell r="DG924" t="str">
            <v/>
          </cell>
          <cell r="DI924" t="str">
            <v/>
          </cell>
        </row>
        <row r="925">
          <cell r="R925">
            <v>0</v>
          </cell>
          <cell r="S925">
            <v>265986.53999999998</v>
          </cell>
          <cell r="X925">
            <v>186190.58</v>
          </cell>
          <cell r="Y925">
            <v>109054.48</v>
          </cell>
          <cell r="AV925">
            <v>1</v>
          </cell>
          <cell r="BA925">
            <v>34.090000000000003</v>
          </cell>
          <cell r="BZ925">
            <v>70</v>
          </cell>
          <cell r="CA925">
            <v>41</v>
          </cell>
          <cell r="DN925">
            <v>80</v>
          </cell>
          <cell r="DO925">
            <v>55</v>
          </cell>
        </row>
        <row r="926">
          <cell r="F926" t="str">
            <v>9999990001</v>
          </cell>
          <cell r="H926" t="str">
            <v>т</v>
          </cell>
          <cell r="I926">
            <v>2.2045170000000001</v>
          </cell>
          <cell r="O926">
            <v>0</v>
          </cell>
          <cell r="R926">
            <v>0</v>
          </cell>
          <cell r="X926">
            <v>0</v>
          </cell>
          <cell r="Y926">
            <v>0</v>
          </cell>
          <cell r="AK926">
            <v>0</v>
          </cell>
        </row>
        <row r="927">
          <cell r="O927">
            <v>0</v>
          </cell>
          <cell r="R927">
            <v>0</v>
          </cell>
          <cell r="X927">
            <v>0</v>
          </cell>
          <cell r="Y927">
            <v>0</v>
          </cell>
          <cell r="AW927">
            <v>1</v>
          </cell>
          <cell r="BC927">
            <v>9.64</v>
          </cell>
        </row>
        <row r="928">
          <cell r="F928" t="str">
            <v>6.68-13-1</v>
          </cell>
          <cell r="H928" t="str">
            <v>1 Т</v>
          </cell>
          <cell r="I928">
            <v>8.1917433000000006</v>
          </cell>
          <cell r="Q928">
            <v>72.58</v>
          </cell>
          <cell r="R928">
            <v>12.12</v>
          </cell>
          <cell r="X928">
            <v>0</v>
          </cell>
          <cell r="Y928">
            <v>0</v>
          </cell>
          <cell r="AM928">
            <v>8.86</v>
          </cell>
          <cell r="AN928">
            <v>1.48</v>
          </cell>
          <cell r="DE928" t="str">
            <v/>
          </cell>
          <cell r="DF928" t="str">
            <v/>
          </cell>
        </row>
        <row r="929">
          <cell r="Q929">
            <v>976.2</v>
          </cell>
          <cell r="R929">
            <v>413.17</v>
          </cell>
          <cell r="X929">
            <v>0</v>
          </cell>
          <cell r="Y929">
            <v>0</v>
          </cell>
          <cell r="AV929">
            <v>1</v>
          </cell>
          <cell r="BB929">
            <v>13.45</v>
          </cell>
          <cell r="BS929">
            <v>34.090000000000003</v>
          </cell>
        </row>
        <row r="930">
          <cell r="F930" t="str">
            <v>6.69-19-1</v>
          </cell>
          <cell r="H930" t="str">
            <v>1 Т</v>
          </cell>
          <cell r="I930">
            <v>0.91019369999999999</v>
          </cell>
          <cell r="R930">
            <v>0</v>
          </cell>
          <cell r="S930">
            <v>8.76</v>
          </cell>
          <cell r="U930">
            <v>0.928397574</v>
          </cell>
          <cell r="X930">
            <v>7.97</v>
          </cell>
          <cell r="Y930">
            <v>6.13</v>
          </cell>
          <cell r="AO930">
            <v>9.6199999999999992</v>
          </cell>
          <cell r="AQ930">
            <v>1.02</v>
          </cell>
          <cell r="DG930" t="str">
            <v/>
          </cell>
          <cell r="DI930" t="str">
            <v/>
          </cell>
        </row>
        <row r="931">
          <cell r="R931">
            <v>0</v>
          </cell>
          <cell r="S931">
            <v>298.63</v>
          </cell>
          <cell r="X931">
            <v>223.97</v>
          </cell>
          <cell r="Y931">
            <v>122.44</v>
          </cell>
          <cell r="AV931">
            <v>1</v>
          </cell>
          <cell r="BA931">
            <v>34.090000000000003</v>
          </cell>
          <cell r="BZ931">
            <v>75</v>
          </cell>
          <cell r="CA931">
            <v>41</v>
          </cell>
          <cell r="DN931">
            <v>91</v>
          </cell>
          <cell r="DO931">
            <v>70</v>
          </cell>
        </row>
        <row r="932">
          <cell r="F932" t="str">
            <v>15.2-42-11</v>
          </cell>
          <cell r="H932" t="str">
            <v>т</v>
          </cell>
          <cell r="I932">
            <v>9.1019369999999995</v>
          </cell>
          <cell r="Q932">
            <v>426.61</v>
          </cell>
          <cell r="R932">
            <v>0</v>
          </cell>
          <cell r="X932">
            <v>0</v>
          </cell>
          <cell r="Y932">
            <v>0</v>
          </cell>
          <cell r="AM932">
            <v>46.87</v>
          </cell>
          <cell r="DE932" t="str">
            <v/>
          </cell>
        </row>
        <row r="933">
          <cell r="Q933">
            <v>5716.57</v>
          </cell>
          <cell r="R933">
            <v>0</v>
          </cell>
          <cell r="X933">
            <v>0</v>
          </cell>
          <cell r="Y933">
            <v>0</v>
          </cell>
          <cell r="AV933">
            <v>1</v>
          </cell>
          <cell r="BB933">
            <v>13.4</v>
          </cell>
        </row>
        <row r="934">
          <cell r="F934" t="str">
            <v>15.1-1500-01</v>
          </cell>
          <cell r="H934" t="str">
            <v>1 Т</v>
          </cell>
          <cell r="I934">
            <v>9.1019369999999995</v>
          </cell>
          <cell r="Q934">
            <v>288.26</v>
          </cell>
          <cell r="R934">
            <v>0</v>
          </cell>
          <cell r="X934">
            <v>0</v>
          </cell>
          <cell r="Y934">
            <v>0</v>
          </cell>
          <cell r="AM934">
            <v>31.67</v>
          </cell>
          <cell r="DE934" t="str">
            <v/>
          </cell>
        </row>
        <row r="935">
          <cell r="Q935">
            <v>12501.84</v>
          </cell>
          <cell r="R935">
            <v>0</v>
          </cell>
          <cell r="X935">
            <v>0</v>
          </cell>
          <cell r="Y935">
            <v>0</v>
          </cell>
          <cell r="AV935">
            <v>1</v>
          </cell>
          <cell r="BB935">
            <v>43.37</v>
          </cell>
        </row>
        <row r="936">
          <cell r="F936" t="str">
            <v>3.9-35-1</v>
          </cell>
          <cell r="H936" t="str">
            <v>1 Т</v>
          </cell>
          <cell r="I936">
            <v>0.38535999999999998</v>
          </cell>
          <cell r="P936">
            <v>8.32</v>
          </cell>
          <cell r="Q936">
            <v>25.37</v>
          </cell>
          <cell r="R936">
            <v>0</v>
          </cell>
          <cell r="S936">
            <v>678.57</v>
          </cell>
          <cell r="U936">
            <v>51.407023999999986</v>
          </cell>
          <cell r="X936">
            <v>576.78</v>
          </cell>
          <cell r="Y936">
            <v>475</v>
          </cell>
          <cell r="AL936">
            <v>21.58</v>
          </cell>
          <cell r="AM936">
            <v>52.66</v>
          </cell>
          <cell r="AO936">
            <v>1531.2</v>
          </cell>
          <cell r="AQ936">
            <v>116</v>
          </cell>
          <cell r="DD936" t="str">
            <v>)*1</v>
          </cell>
          <cell r="DE936" t="str">
            <v>)*1,25</v>
          </cell>
          <cell r="DG936" t="str">
            <v>)*1,15</v>
          </cell>
          <cell r="DI936" t="str">
            <v>)*1,15</v>
          </cell>
        </row>
        <row r="937">
          <cell r="P937">
            <v>176.97</v>
          </cell>
          <cell r="Q937">
            <v>224.27</v>
          </cell>
          <cell r="R937">
            <v>0</v>
          </cell>
          <cell r="S937">
            <v>23132.45</v>
          </cell>
          <cell r="X937">
            <v>16192.72</v>
          </cell>
          <cell r="Y937">
            <v>9484.2999999999993</v>
          </cell>
          <cell r="AV937">
            <v>1</v>
          </cell>
          <cell r="AW937">
            <v>1</v>
          </cell>
          <cell r="BA937">
            <v>34.090000000000003</v>
          </cell>
          <cell r="BB937">
            <v>8.84</v>
          </cell>
          <cell r="BC937">
            <v>21.27</v>
          </cell>
          <cell r="BZ937">
            <v>70</v>
          </cell>
          <cell r="CA937">
            <v>41</v>
          </cell>
          <cell r="DN937">
            <v>85</v>
          </cell>
          <cell r="DO937">
            <v>70</v>
          </cell>
        </row>
        <row r="938">
          <cell r="F938" t="str">
            <v>1.1-1-2626</v>
          </cell>
          <cell r="H938" t="str">
            <v>т</v>
          </cell>
          <cell r="I938">
            <v>2.3119999999999998E-3</v>
          </cell>
          <cell r="O938">
            <v>87.49</v>
          </cell>
          <cell r="R938">
            <v>0</v>
          </cell>
          <cell r="X938">
            <v>0</v>
          </cell>
          <cell r="Y938">
            <v>0</v>
          </cell>
          <cell r="AK938">
            <v>37843.699999999997</v>
          </cell>
        </row>
        <row r="939">
          <cell r="O939">
            <v>419.95</v>
          </cell>
          <cell r="R939">
            <v>0</v>
          </cell>
          <cell r="X939">
            <v>0</v>
          </cell>
          <cell r="Y939">
            <v>0</v>
          </cell>
          <cell r="AW939">
            <v>1</v>
          </cell>
          <cell r="BC939">
            <v>4.8</v>
          </cell>
        </row>
        <row r="940">
          <cell r="F940" t="str">
            <v>1.6-1-269</v>
          </cell>
          <cell r="H940" t="str">
            <v>т</v>
          </cell>
          <cell r="I940">
            <v>0.38535999999999998</v>
          </cell>
          <cell r="O940">
            <v>4784.67</v>
          </cell>
          <cell r="R940">
            <v>0</v>
          </cell>
          <cell r="X940">
            <v>0</v>
          </cell>
          <cell r="Y940">
            <v>0</v>
          </cell>
          <cell r="AK940">
            <v>12416.1</v>
          </cell>
        </row>
        <row r="941">
          <cell r="O941">
            <v>51004.58</v>
          </cell>
          <cell r="R941">
            <v>0</v>
          </cell>
          <cell r="X941">
            <v>0</v>
          </cell>
          <cell r="Y941">
            <v>0</v>
          </cell>
          <cell r="AW941">
            <v>1</v>
          </cell>
          <cell r="BC941">
            <v>10.66</v>
          </cell>
        </row>
        <row r="942">
          <cell r="F942" t="str">
            <v>3.10-98-2</v>
          </cell>
          <cell r="H942" t="str">
            <v>100 м2</v>
          </cell>
          <cell r="I942">
            <v>3.9470000000000001</v>
          </cell>
          <cell r="P942">
            <v>33885.35</v>
          </cell>
          <cell r="Q942">
            <v>258.68</v>
          </cell>
          <cell r="R942">
            <v>27.78</v>
          </cell>
          <cell r="S942">
            <v>5820.51</v>
          </cell>
          <cell r="U942">
            <v>489.89966650000002</v>
          </cell>
          <cell r="X942">
            <v>5296.66</v>
          </cell>
          <cell r="Y942">
            <v>4074.36</v>
          </cell>
          <cell r="AL942">
            <v>8585.09</v>
          </cell>
          <cell r="AM942">
            <v>52.43</v>
          </cell>
          <cell r="AN942">
            <v>5.63</v>
          </cell>
          <cell r="AO942">
            <v>1282.32</v>
          </cell>
          <cell r="AQ942">
            <v>107.93</v>
          </cell>
          <cell r="DD942" t="str">
            <v>)*1</v>
          </cell>
          <cell r="DE942" t="str">
            <v>)*1,25</v>
          </cell>
          <cell r="DF942" t="str">
            <v>)*1,25</v>
          </cell>
          <cell r="DG942" t="str">
            <v>)*1,15</v>
          </cell>
          <cell r="DI942" t="str">
            <v>)*1,15</v>
          </cell>
        </row>
        <row r="943">
          <cell r="P943">
            <v>122326.11</v>
          </cell>
          <cell r="Q943">
            <v>3008.45</v>
          </cell>
          <cell r="R943">
            <v>947.02</v>
          </cell>
          <cell r="S943">
            <v>198421.19</v>
          </cell>
          <cell r="X943">
            <v>148815.89000000001</v>
          </cell>
          <cell r="Y943">
            <v>81352.69</v>
          </cell>
          <cell r="AV943">
            <v>1</v>
          </cell>
          <cell r="AW943">
            <v>1</v>
          </cell>
          <cell r="BA943">
            <v>34.090000000000003</v>
          </cell>
          <cell r="BB943">
            <v>11.63</v>
          </cell>
          <cell r="BC943">
            <v>3.61</v>
          </cell>
          <cell r="BS943">
            <v>34.090000000000003</v>
          </cell>
          <cell r="BZ943">
            <v>75</v>
          </cell>
          <cell r="CA943">
            <v>41</v>
          </cell>
          <cell r="DN943">
            <v>91</v>
          </cell>
          <cell r="DO943">
            <v>70</v>
          </cell>
        </row>
        <row r="944">
          <cell r="F944" t="str">
            <v>1.1-1-3720</v>
          </cell>
          <cell r="H944" t="str">
            <v>м</v>
          </cell>
          <cell r="I944">
            <v>532.84500000000003</v>
          </cell>
          <cell r="O944">
            <v>532.85</v>
          </cell>
          <cell r="R944">
            <v>0</v>
          </cell>
          <cell r="X944">
            <v>0</v>
          </cell>
          <cell r="Y944">
            <v>0</v>
          </cell>
          <cell r="AK944">
            <v>1</v>
          </cell>
        </row>
        <row r="945">
          <cell r="O945">
            <v>4838.28</v>
          </cell>
          <cell r="R945">
            <v>0</v>
          </cell>
          <cell r="X945">
            <v>0</v>
          </cell>
          <cell r="Y945">
            <v>0</v>
          </cell>
          <cell r="AW945">
            <v>1</v>
          </cell>
          <cell r="BC945">
            <v>9.08</v>
          </cell>
        </row>
        <row r="946">
          <cell r="F946" t="str">
            <v>1.7-4-39</v>
          </cell>
          <cell r="H946" t="str">
            <v>100 шт.</v>
          </cell>
          <cell r="I946">
            <v>3.1970700000000001</v>
          </cell>
          <cell r="O946">
            <v>346.72</v>
          </cell>
          <cell r="R946">
            <v>0</v>
          </cell>
          <cell r="X946">
            <v>0</v>
          </cell>
          <cell r="Y946">
            <v>0</v>
          </cell>
          <cell r="AK946">
            <v>108.45</v>
          </cell>
        </row>
        <row r="947">
          <cell r="O947">
            <v>1969.37</v>
          </cell>
          <cell r="R947">
            <v>0</v>
          </cell>
          <cell r="X947">
            <v>0</v>
          </cell>
          <cell r="Y947">
            <v>0</v>
          </cell>
          <cell r="AW947">
            <v>1</v>
          </cell>
          <cell r="BC947">
            <v>5.68</v>
          </cell>
        </row>
        <row r="948">
          <cell r="F948" t="str">
            <v>1.1-1-569</v>
          </cell>
          <cell r="H948" t="str">
            <v>м2</v>
          </cell>
          <cell r="I948">
            <v>876.23400000000004</v>
          </cell>
          <cell r="O948">
            <v>36153.410000000003</v>
          </cell>
          <cell r="R948">
            <v>0</v>
          </cell>
          <cell r="X948">
            <v>0</v>
          </cell>
          <cell r="Y948">
            <v>0</v>
          </cell>
          <cell r="AK948">
            <v>41.26</v>
          </cell>
        </row>
        <row r="949">
          <cell r="O949">
            <v>171728.7</v>
          </cell>
          <cell r="R949">
            <v>0</v>
          </cell>
          <cell r="X949">
            <v>0</v>
          </cell>
          <cell r="Y949">
            <v>0</v>
          </cell>
          <cell r="AW949">
            <v>1</v>
          </cell>
          <cell r="BC949">
            <v>4.75</v>
          </cell>
        </row>
        <row r="950">
          <cell r="F950" t="str">
            <v>3.15-176-4</v>
          </cell>
          <cell r="H950" t="str">
            <v>100 м2</v>
          </cell>
          <cell r="I950">
            <v>3.9470000000000001</v>
          </cell>
          <cell r="P950">
            <v>649.67999999999995</v>
          </cell>
          <cell r="Q950">
            <v>41</v>
          </cell>
          <cell r="R950">
            <v>6.22</v>
          </cell>
          <cell r="S950">
            <v>2106.89</v>
          </cell>
          <cell r="U950">
            <v>181.47121899999996</v>
          </cell>
          <cell r="X950">
            <v>2106.89</v>
          </cell>
          <cell r="Y950">
            <v>1348.41</v>
          </cell>
          <cell r="AL950">
            <v>164.6</v>
          </cell>
          <cell r="AM950">
            <v>8.31</v>
          </cell>
          <cell r="AN950">
            <v>1.26</v>
          </cell>
          <cell r="AO950">
            <v>464.17</v>
          </cell>
          <cell r="AQ950">
            <v>39.979999999999997</v>
          </cell>
          <cell r="DD950" t="str">
            <v>)*1</v>
          </cell>
          <cell r="DE950" t="str">
            <v>)*1,25</v>
          </cell>
          <cell r="DF950" t="str">
            <v>)*1,25</v>
          </cell>
          <cell r="DG950" t="str">
            <v>)*1,15</v>
          </cell>
          <cell r="DI950" t="str">
            <v>)*1,15</v>
          </cell>
        </row>
        <row r="951">
          <cell r="P951">
            <v>1526.75</v>
          </cell>
          <cell r="Q951">
            <v>521.52</v>
          </cell>
          <cell r="R951">
            <v>212.04</v>
          </cell>
          <cell r="S951">
            <v>71823.88</v>
          </cell>
          <cell r="X951">
            <v>59613.82</v>
          </cell>
          <cell r="Y951">
            <v>29447.79</v>
          </cell>
          <cell r="AV951">
            <v>1</v>
          </cell>
          <cell r="AW951">
            <v>1</v>
          </cell>
          <cell r="BA951">
            <v>34.090000000000003</v>
          </cell>
          <cell r="BB951">
            <v>12.72</v>
          </cell>
          <cell r="BC951">
            <v>2.35</v>
          </cell>
          <cell r="BS951">
            <v>34.090000000000003</v>
          </cell>
          <cell r="BZ951">
            <v>83</v>
          </cell>
          <cell r="CA951">
            <v>41</v>
          </cell>
          <cell r="DN951">
            <v>100</v>
          </cell>
          <cell r="DO951">
            <v>64</v>
          </cell>
        </row>
        <row r="952">
          <cell r="F952" t="str">
            <v>1.1-1-2480</v>
          </cell>
          <cell r="H952" t="str">
            <v>т</v>
          </cell>
          <cell r="I952">
            <v>8.6833999999999995E-2</v>
          </cell>
          <cell r="O952">
            <v>6068.28</v>
          </cell>
          <cell r="R952">
            <v>0</v>
          </cell>
          <cell r="X952">
            <v>0</v>
          </cell>
          <cell r="Y952">
            <v>0</v>
          </cell>
          <cell r="AK952">
            <v>69883.649999999994</v>
          </cell>
        </row>
        <row r="953">
          <cell r="O953">
            <v>22938.1</v>
          </cell>
          <cell r="R953">
            <v>0</v>
          </cell>
          <cell r="X953">
            <v>0</v>
          </cell>
          <cell r="Y953">
            <v>0</v>
          </cell>
          <cell r="AW953">
            <v>1</v>
          </cell>
          <cell r="BC953">
            <v>3.78</v>
          </cell>
        </row>
        <row r="954">
          <cell r="F954" t="str">
            <v>1.1-1-3933</v>
          </cell>
          <cell r="H954" t="str">
            <v>кг</v>
          </cell>
          <cell r="I954">
            <v>130.251</v>
          </cell>
          <cell r="O954">
            <v>18606.36</v>
          </cell>
          <cell r="R954">
            <v>0</v>
          </cell>
          <cell r="X954">
            <v>0</v>
          </cell>
          <cell r="Y954">
            <v>0</v>
          </cell>
          <cell r="AK954">
            <v>142.85</v>
          </cell>
        </row>
        <row r="955">
          <cell r="O955">
            <v>87822.02</v>
          </cell>
          <cell r="R955">
            <v>0</v>
          </cell>
          <cell r="X955">
            <v>0</v>
          </cell>
          <cell r="Y955">
            <v>0</v>
          </cell>
          <cell r="AW955">
            <v>1</v>
          </cell>
          <cell r="BC955">
            <v>4.72</v>
          </cell>
        </row>
        <row r="956">
          <cell r="F956" t="str">
            <v>3.11-38-1</v>
          </cell>
          <cell r="H956" t="str">
            <v>100 м2</v>
          </cell>
          <cell r="I956">
            <v>3.9470000000000001</v>
          </cell>
          <cell r="Q956">
            <v>8.19</v>
          </cell>
          <cell r="R956">
            <v>1.23</v>
          </cell>
          <cell r="S956">
            <v>174.89</v>
          </cell>
          <cell r="U956">
            <v>15.659722499999999</v>
          </cell>
          <cell r="X956">
            <v>181.89</v>
          </cell>
          <cell r="Y956">
            <v>122.42</v>
          </cell>
          <cell r="AM956">
            <v>1.66</v>
          </cell>
          <cell r="AN956">
            <v>0.25</v>
          </cell>
          <cell r="AO956">
            <v>38.53</v>
          </cell>
          <cell r="AQ956">
            <v>3.45</v>
          </cell>
          <cell r="DE956" t="str">
            <v>)*1,25</v>
          </cell>
          <cell r="DF956" t="str">
            <v>)*1,25</v>
          </cell>
          <cell r="DG956" t="str">
            <v>)*1,15</v>
          </cell>
          <cell r="DI956" t="str">
            <v>)*1,15</v>
          </cell>
        </row>
        <row r="957">
          <cell r="Q957">
            <v>104.26</v>
          </cell>
          <cell r="R957">
            <v>41.93</v>
          </cell>
          <cell r="S957">
            <v>5962</v>
          </cell>
          <cell r="X957">
            <v>5186.9399999999996</v>
          </cell>
          <cell r="Y957">
            <v>2444.42</v>
          </cell>
          <cell r="AV957">
            <v>1</v>
          </cell>
          <cell r="BA957">
            <v>34.090000000000003</v>
          </cell>
          <cell r="BB957">
            <v>12.73</v>
          </cell>
          <cell r="BS957">
            <v>34.090000000000003</v>
          </cell>
          <cell r="BZ957">
            <v>87</v>
          </cell>
          <cell r="CA957">
            <v>41</v>
          </cell>
          <cell r="DN957">
            <v>104</v>
          </cell>
          <cell r="DO957">
            <v>70</v>
          </cell>
        </row>
        <row r="958">
          <cell r="F958" t="str">
            <v>1.1-1-2389</v>
          </cell>
          <cell r="H958" t="str">
            <v>м2</v>
          </cell>
          <cell r="I958">
            <v>483.11279999999999</v>
          </cell>
          <cell r="O958">
            <v>2087.0500000000002</v>
          </cell>
          <cell r="R958">
            <v>0</v>
          </cell>
          <cell r="X958">
            <v>0</v>
          </cell>
          <cell r="Y958">
            <v>0</v>
          </cell>
          <cell r="AK958">
            <v>4.32</v>
          </cell>
        </row>
        <row r="959">
          <cell r="O959">
            <v>11499.65</v>
          </cell>
          <cell r="R959">
            <v>0</v>
          </cell>
          <cell r="X959">
            <v>0</v>
          </cell>
          <cell r="Y959">
            <v>0</v>
          </cell>
          <cell r="AW959">
            <v>1</v>
          </cell>
          <cell r="BC959">
            <v>5.51</v>
          </cell>
        </row>
        <row r="960">
          <cell r="F960" t="str">
            <v>3.11-8-1</v>
          </cell>
          <cell r="H960" t="str">
            <v>100 м2 изолируемой поверхности</v>
          </cell>
          <cell r="I960">
            <v>3.9470000000000001</v>
          </cell>
          <cell r="Q960">
            <v>369</v>
          </cell>
          <cell r="R960">
            <v>56.05</v>
          </cell>
          <cell r="S960">
            <v>1377.19</v>
          </cell>
          <cell r="U960">
            <v>117.10749</v>
          </cell>
          <cell r="X960">
            <v>1432.28</v>
          </cell>
          <cell r="Y960">
            <v>964.03</v>
          </cell>
          <cell r="AM960">
            <v>74.790000000000006</v>
          </cell>
          <cell r="AN960">
            <v>11.36</v>
          </cell>
          <cell r="AO960">
            <v>303.41000000000003</v>
          </cell>
          <cell r="AQ960">
            <v>25.8</v>
          </cell>
          <cell r="DE960" t="str">
            <v>)*1,25</v>
          </cell>
          <cell r="DF960" t="str">
            <v>)*1,25</v>
          </cell>
          <cell r="DG960" t="str">
            <v>)*1,15</v>
          </cell>
          <cell r="DI960" t="str">
            <v>)*1,15</v>
          </cell>
        </row>
        <row r="961">
          <cell r="Q961">
            <v>4693.68</v>
          </cell>
          <cell r="R961">
            <v>1910.74</v>
          </cell>
          <cell r="S961">
            <v>46948.41</v>
          </cell>
          <cell r="X961">
            <v>40845.120000000003</v>
          </cell>
          <cell r="Y961">
            <v>19248.849999999999</v>
          </cell>
          <cell r="AV961">
            <v>1</v>
          </cell>
          <cell r="BA961">
            <v>34.090000000000003</v>
          </cell>
          <cell r="BB961">
            <v>12.72</v>
          </cell>
          <cell r="BS961">
            <v>34.090000000000003</v>
          </cell>
          <cell r="BZ961">
            <v>87</v>
          </cell>
          <cell r="CA961">
            <v>41</v>
          </cell>
          <cell r="DN961">
            <v>104</v>
          </cell>
          <cell r="DO961">
            <v>70</v>
          </cell>
        </row>
        <row r="962">
          <cell r="F962" t="str">
            <v>1.1-1-894</v>
          </cell>
          <cell r="H962" t="str">
            <v>м3</v>
          </cell>
          <cell r="I962">
            <v>19.734999999999999</v>
          </cell>
          <cell r="O962">
            <v>34152.6</v>
          </cell>
          <cell r="R962">
            <v>0</v>
          </cell>
          <cell r="X962">
            <v>0</v>
          </cell>
          <cell r="Y962">
            <v>0</v>
          </cell>
          <cell r="AK962">
            <v>1730.56</v>
          </cell>
        </row>
        <row r="963">
          <cell r="O963">
            <v>245898.72</v>
          </cell>
          <cell r="R963">
            <v>0</v>
          </cell>
          <cell r="X963">
            <v>0</v>
          </cell>
          <cell r="Y963">
            <v>0</v>
          </cell>
          <cell r="AW963">
            <v>1</v>
          </cell>
          <cell r="BC963">
            <v>7.2</v>
          </cell>
        </row>
        <row r="964">
          <cell r="F964" t="str">
            <v>3.11-38-1</v>
          </cell>
          <cell r="H964" t="str">
            <v>100 м2</v>
          </cell>
          <cell r="I964">
            <v>3.9470000000000001</v>
          </cell>
          <cell r="Q964">
            <v>8.19</v>
          </cell>
          <cell r="R964">
            <v>1.23</v>
          </cell>
          <cell r="S964">
            <v>174.89</v>
          </cell>
          <cell r="U964">
            <v>15.659722499999999</v>
          </cell>
          <cell r="X964">
            <v>181.89</v>
          </cell>
          <cell r="Y964">
            <v>122.42</v>
          </cell>
          <cell r="AM964">
            <v>1.66</v>
          </cell>
          <cell r="AN964">
            <v>0.25</v>
          </cell>
          <cell r="AO964">
            <v>38.53</v>
          </cell>
          <cell r="AQ964">
            <v>3.45</v>
          </cell>
          <cell r="DE964" t="str">
            <v>)*1,25</v>
          </cell>
          <cell r="DF964" t="str">
            <v>)*1,25</v>
          </cell>
          <cell r="DG964" t="str">
            <v>)*1,15</v>
          </cell>
          <cell r="DI964" t="str">
            <v>)*1,15</v>
          </cell>
        </row>
        <row r="965">
          <cell r="Q965">
            <v>104.26</v>
          </cell>
          <cell r="R965">
            <v>41.93</v>
          </cell>
          <cell r="S965">
            <v>5962</v>
          </cell>
          <cell r="X965">
            <v>5186.9399999999996</v>
          </cell>
          <cell r="Y965">
            <v>2444.42</v>
          </cell>
          <cell r="AV965">
            <v>1</v>
          </cell>
          <cell r="BA965">
            <v>34.090000000000003</v>
          </cell>
          <cell r="BB965">
            <v>12.73</v>
          </cell>
          <cell r="BS965">
            <v>34.090000000000003</v>
          </cell>
          <cell r="BZ965">
            <v>87</v>
          </cell>
          <cell r="CA965">
            <v>41</v>
          </cell>
          <cell r="DN965">
            <v>104</v>
          </cell>
          <cell r="DO965">
            <v>70</v>
          </cell>
        </row>
        <row r="966">
          <cell r="F966" t="str">
            <v>1.1-1-2389</v>
          </cell>
          <cell r="H966" t="str">
            <v>м2</v>
          </cell>
          <cell r="I966">
            <v>483.11279999999999</v>
          </cell>
          <cell r="O966">
            <v>2087.0500000000002</v>
          </cell>
          <cell r="R966">
            <v>0</v>
          </cell>
          <cell r="X966">
            <v>0</v>
          </cell>
          <cell r="Y966">
            <v>0</v>
          </cell>
          <cell r="AK966">
            <v>4.32</v>
          </cell>
        </row>
        <row r="967">
          <cell r="O967">
            <v>11499.65</v>
          </cell>
          <cell r="R967">
            <v>0</v>
          </cell>
          <cell r="X967">
            <v>0</v>
          </cell>
          <cell r="Y967">
            <v>0</v>
          </cell>
          <cell r="AW967">
            <v>1</v>
          </cell>
          <cell r="BC967">
            <v>5.51</v>
          </cell>
        </row>
        <row r="968">
          <cell r="F968" t="str">
            <v>3.11-45-1</v>
          </cell>
          <cell r="H968" t="str">
            <v>100 м2</v>
          </cell>
          <cell r="I968">
            <v>3.9470000000000001</v>
          </cell>
          <cell r="P968">
            <v>428.25</v>
          </cell>
          <cell r="Q968">
            <v>214.37</v>
          </cell>
          <cell r="R968">
            <v>3.75</v>
          </cell>
          <cell r="S968">
            <v>4562.88</v>
          </cell>
          <cell r="U968">
            <v>376.92271199999999</v>
          </cell>
          <cell r="X968">
            <v>4745.3999999999996</v>
          </cell>
          <cell r="Y968">
            <v>3194.02</v>
          </cell>
          <cell r="AL968">
            <v>108.5</v>
          </cell>
          <cell r="AM968">
            <v>43.45</v>
          </cell>
          <cell r="AN968">
            <v>0.76</v>
          </cell>
          <cell r="AO968">
            <v>1005.25</v>
          </cell>
          <cell r="AQ968">
            <v>83.04</v>
          </cell>
          <cell r="DD968" t="str">
            <v>)*1</v>
          </cell>
          <cell r="DE968" t="str">
            <v>)*1,25</v>
          </cell>
          <cell r="DF968" t="str">
            <v>)*1,25</v>
          </cell>
          <cell r="DG968" t="str">
            <v>)*1,15</v>
          </cell>
          <cell r="DI968" t="str">
            <v>)*1,15</v>
          </cell>
        </row>
        <row r="969">
          <cell r="P969">
            <v>5759.96</v>
          </cell>
          <cell r="Q969">
            <v>1987.21</v>
          </cell>
          <cell r="R969">
            <v>127.84</v>
          </cell>
          <cell r="S969">
            <v>155548.57999999999</v>
          </cell>
          <cell r="X969">
            <v>135327.26</v>
          </cell>
          <cell r="Y969">
            <v>63774.92</v>
          </cell>
          <cell r="AV969">
            <v>1</v>
          </cell>
          <cell r="AW969">
            <v>1</v>
          </cell>
          <cell r="BA969">
            <v>34.090000000000003</v>
          </cell>
          <cell r="BB969">
            <v>9.27</v>
          </cell>
          <cell r="BC969">
            <v>13.45</v>
          </cell>
          <cell r="BS969">
            <v>34.090000000000003</v>
          </cell>
          <cell r="BZ969">
            <v>87</v>
          </cell>
          <cell r="CA969">
            <v>41</v>
          </cell>
          <cell r="DN969">
            <v>104</v>
          </cell>
          <cell r="DO969">
            <v>70</v>
          </cell>
        </row>
        <row r="970">
          <cell r="F970" t="str">
            <v>1.1-1-3383</v>
          </cell>
          <cell r="H970" t="str">
            <v>100 шт.</v>
          </cell>
          <cell r="I970">
            <v>59.994399999999999</v>
          </cell>
          <cell r="O970">
            <v>5695.87</v>
          </cell>
          <cell r="R970">
            <v>0</v>
          </cell>
          <cell r="X970">
            <v>0</v>
          </cell>
          <cell r="Y970">
            <v>0</v>
          </cell>
          <cell r="AK970">
            <v>94.94</v>
          </cell>
        </row>
        <row r="971">
          <cell r="O971">
            <v>26827.55</v>
          </cell>
          <cell r="R971">
            <v>0</v>
          </cell>
          <cell r="X971">
            <v>0</v>
          </cell>
          <cell r="Y971">
            <v>0</v>
          </cell>
          <cell r="AW971">
            <v>1</v>
          </cell>
          <cell r="BC971">
            <v>4.71</v>
          </cell>
        </row>
        <row r="972">
          <cell r="F972" t="str">
            <v>1.1-1-394</v>
          </cell>
          <cell r="H972" t="str">
            <v>кг</v>
          </cell>
          <cell r="I972">
            <v>315.76</v>
          </cell>
          <cell r="O972">
            <v>3154.44</v>
          </cell>
          <cell r="R972">
            <v>0</v>
          </cell>
          <cell r="X972">
            <v>0</v>
          </cell>
          <cell r="Y972">
            <v>0</v>
          </cell>
          <cell r="AK972">
            <v>9.99</v>
          </cell>
        </row>
        <row r="973">
          <cell r="O973">
            <v>29935.64</v>
          </cell>
          <cell r="R973">
            <v>0</v>
          </cell>
          <cell r="X973">
            <v>0</v>
          </cell>
          <cell r="Y973">
            <v>0</v>
          </cell>
          <cell r="AW973">
            <v>1</v>
          </cell>
          <cell r="BC973">
            <v>9.49</v>
          </cell>
        </row>
        <row r="974">
          <cell r="F974" t="str">
            <v>1.1-1-1308</v>
          </cell>
          <cell r="H974" t="str">
            <v>м3</v>
          </cell>
          <cell r="I974">
            <v>3.9300760000000001</v>
          </cell>
          <cell r="O974">
            <v>9930.75</v>
          </cell>
          <cell r="R974">
            <v>0</v>
          </cell>
          <cell r="X974">
            <v>0</v>
          </cell>
          <cell r="Y974">
            <v>0</v>
          </cell>
          <cell r="AK974">
            <v>2526.86</v>
          </cell>
        </row>
        <row r="975">
          <cell r="O975">
            <v>193748.93</v>
          </cell>
          <cell r="R975">
            <v>0</v>
          </cell>
          <cell r="X975">
            <v>0</v>
          </cell>
          <cell r="Y975">
            <v>0</v>
          </cell>
          <cell r="AW975">
            <v>1</v>
          </cell>
          <cell r="BC975">
            <v>19.510000000000002</v>
          </cell>
        </row>
        <row r="976">
          <cell r="F976" t="str">
            <v>3.11-45-1</v>
          </cell>
          <cell r="H976" t="str">
            <v>100 м2</v>
          </cell>
          <cell r="I976">
            <v>3.9470000000000001</v>
          </cell>
          <cell r="P976">
            <v>428.25</v>
          </cell>
          <cell r="Q976">
            <v>214.37</v>
          </cell>
          <cell r="R976">
            <v>3.75</v>
          </cell>
          <cell r="S976">
            <v>4562.88</v>
          </cell>
          <cell r="U976">
            <v>376.92271199999999</v>
          </cell>
          <cell r="X976">
            <v>4745.3999999999996</v>
          </cell>
          <cell r="Y976">
            <v>3194.02</v>
          </cell>
          <cell r="AL976">
            <v>108.5</v>
          </cell>
          <cell r="AM976">
            <v>43.45</v>
          </cell>
          <cell r="AN976">
            <v>0.76</v>
          </cell>
          <cell r="AO976">
            <v>1005.25</v>
          </cell>
          <cell r="AQ976">
            <v>83.04</v>
          </cell>
          <cell r="DD976" t="str">
            <v>)*1</v>
          </cell>
          <cell r="DE976" t="str">
            <v>)*1,25</v>
          </cell>
          <cell r="DF976" t="str">
            <v>)*1,25</v>
          </cell>
          <cell r="DG976" t="str">
            <v>)*1,15</v>
          </cell>
          <cell r="DI976" t="str">
            <v>)*1,15</v>
          </cell>
        </row>
        <row r="977">
          <cell r="P977">
            <v>5759.96</v>
          </cell>
          <cell r="Q977">
            <v>1987.21</v>
          </cell>
          <cell r="R977">
            <v>127.84</v>
          </cell>
          <cell r="S977">
            <v>155548.57999999999</v>
          </cell>
          <cell r="X977">
            <v>135327.26</v>
          </cell>
          <cell r="Y977">
            <v>63774.92</v>
          </cell>
          <cell r="AV977">
            <v>1</v>
          </cell>
          <cell r="AW977">
            <v>1</v>
          </cell>
          <cell r="BA977">
            <v>34.090000000000003</v>
          </cell>
          <cell r="BB977">
            <v>9.27</v>
          </cell>
          <cell r="BC977">
            <v>13.45</v>
          </cell>
          <cell r="BS977">
            <v>34.090000000000003</v>
          </cell>
          <cell r="BZ977">
            <v>87</v>
          </cell>
          <cell r="CA977">
            <v>41</v>
          </cell>
          <cell r="DN977">
            <v>104</v>
          </cell>
          <cell r="DO977">
            <v>70</v>
          </cell>
        </row>
        <row r="978">
          <cell r="F978" t="str">
            <v>1.1-1-3383</v>
          </cell>
          <cell r="H978" t="str">
            <v>100 шт.</v>
          </cell>
          <cell r="I978">
            <v>59.994399999999999</v>
          </cell>
          <cell r="O978">
            <v>5695.87</v>
          </cell>
          <cell r="R978">
            <v>0</v>
          </cell>
          <cell r="X978">
            <v>0</v>
          </cell>
          <cell r="Y978">
            <v>0</v>
          </cell>
          <cell r="AK978">
            <v>94.94</v>
          </cell>
        </row>
        <row r="979">
          <cell r="O979">
            <v>26827.55</v>
          </cell>
          <cell r="R979">
            <v>0</v>
          </cell>
          <cell r="X979">
            <v>0</v>
          </cell>
          <cell r="Y979">
            <v>0</v>
          </cell>
          <cell r="AW979">
            <v>1</v>
          </cell>
          <cell r="BC979">
            <v>4.71</v>
          </cell>
        </row>
        <row r="980">
          <cell r="F980" t="str">
            <v>1.1-1-394</v>
          </cell>
          <cell r="H980" t="str">
            <v>кг</v>
          </cell>
          <cell r="I980">
            <v>315.76</v>
          </cell>
          <cell r="O980">
            <v>3154.44</v>
          </cell>
          <cell r="R980">
            <v>0</v>
          </cell>
          <cell r="X980">
            <v>0</v>
          </cell>
          <cell r="Y980">
            <v>0</v>
          </cell>
          <cell r="AK980">
            <v>9.99</v>
          </cell>
        </row>
        <row r="981">
          <cell r="O981">
            <v>29935.64</v>
          </cell>
          <cell r="R981">
            <v>0</v>
          </cell>
          <cell r="X981">
            <v>0</v>
          </cell>
          <cell r="Y981">
            <v>0</v>
          </cell>
          <cell r="AW981">
            <v>1</v>
          </cell>
          <cell r="BC981">
            <v>9.49</v>
          </cell>
        </row>
        <row r="982">
          <cell r="F982" t="str">
            <v>1.1-1-1308</v>
          </cell>
          <cell r="H982" t="str">
            <v>м3</v>
          </cell>
          <cell r="I982">
            <v>3.9300760000000001</v>
          </cell>
          <cell r="O982">
            <v>9930.75</v>
          </cell>
          <cell r="R982">
            <v>0</v>
          </cell>
          <cell r="X982">
            <v>0</v>
          </cell>
          <cell r="Y982">
            <v>0</v>
          </cell>
          <cell r="AK982">
            <v>2526.86</v>
          </cell>
        </row>
        <row r="983">
          <cell r="O983">
            <v>193748.93</v>
          </cell>
          <cell r="R983">
            <v>0</v>
          </cell>
          <cell r="X983">
            <v>0</v>
          </cell>
          <cell r="Y983">
            <v>0</v>
          </cell>
          <cell r="AW983">
            <v>1</v>
          </cell>
          <cell r="BC983">
            <v>19.510000000000002</v>
          </cell>
        </row>
        <row r="984">
          <cell r="F984" t="str">
            <v>3.11-42-1</v>
          </cell>
          <cell r="H984" t="str">
            <v>100 м2</v>
          </cell>
          <cell r="I984">
            <v>3.9470000000000001</v>
          </cell>
          <cell r="P984">
            <v>3024.55</v>
          </cell>
          <cell r="Q984">
            <v>370.67</v>
          </cell>
          <cell r="R984">
            <v>34.880000000000003</v>
          </cell>
          <cell r="S984">
            <v>2774.81</v>
          </cell>
          <cell r="U984">
            <v>236.9838005</v>
          </cell>
          <cell r="X984">
            <v>2885.8</v>
          </cell>
          <cell r="Y984">
            <v>1942.37</v>
          </cell>
          <cell r="AL984">
            <v>766.29</v>
          </cell>
          <cell r="AM984">
            <v>75.13</v>
          </cell>
          <cell r="AN984">
            <v>7.07</v>
          </cell>
          <cell r="AO984">
            <v>611.32000000000005</v>
          </cell>
          <cell r="AQ984">
            <v>52.21</v>
          </cell>
          <cell r="DD984" t="str">
            <v>)*1</v>
          </cell>
          <cell r="DE984" t="str">
            <v>)*1,25</v>
          </cell>
          <cell r="DF984" t="str">
            <v>)*1,25</v>
          </cell>
          <cell r="DG984" t="str">
            <v>)*1,15</v>
          </cell>
          <cell r="DI984" t="str">
            <v>)*1,15</v>
          </cell>
        </row>
        <row r="985">
          <cell r="P985">
            <v>15969.62</v>
          </cell>
          <cell r="Q985">
            <v>4177.45</v>
          </cell>
          <cell r="R985">
            <v>1189.06</v>
          </cell>
          <cell r="S985">
            <v>94593.27</v>
          </cell>
          <cell r="X985">
            <v>82296.14</v>
          </cell>
          <cell r="Y985">
            <v>38783.24</v>
          </cell>
          <cell r="AV985">
            <v>1</v>
          </cell>
          <cell r="AW985">
            <v>1</v>
          </cell>
          <cell r="BA985">
            <v>34.090000000000003</v>
          </cell>
          <cell r="BB985">
            <v>11.27</v>
          </cell>
          <cell r="BC985">
            <v>5.28</v>
          </cell>
          <cell r="BS985">
            <v>34.090000000000003</v>
          </cell>
          <cell r="BZ985">
            <v>87</v>
          </cell>
          <cell r="CA985">
            <v>41</v>
          </cell>
          <cell r="DN985">
            <v>104</v>
          </cell>
          <cell r="DO985">
            <v>70</v>
          </cell>
        </row>
        <row r="986">
          <cell r="F986" t="str">
            <v>1.1-1-3499</v>
          </cell>
          <cell r="H986" t="str">
            <v>л</v>
          </cell>
          <cell r="I986">
            <v>142.28935000000001</v>
          </cell>
          <cell r="O986">
            <v>7544.18</v>
          </cell>
          <cell r="R986">
            <v>0</v>
          </cell>
          <cell r="X986">
            <v>0</v>
          </cell>
          <cell r="Y986">
            <v>0</v>
          </cell>
          <cell r="AK986">
            <v>53.02</v>
          </cell>
        </row>
        <row r="987">
          <cell r="O987">
            <v>36287.51</v>
          </cell>
          <cell r="R987">
            <v>0</v>
          </cell>
          <cell r="X987">
            <v>0</v>
          </cell>
          <cell r="Y987">
            <v>0</v>
          </cell>
          <cell r="AW987">
            <v>1</v>
          </cell>
          <cell r="BC987">
            <v>4.8099999999999996</v>
          </cell>
        </row>
        <row r="988">
          <cell r="F988" t="str">
            <v>1.1-1-3320</v>
          </cell>
          <cell r="H988" t="str">
            <v>м2</v>
          </cell>
          <cell r="I988">
            <v>422.32900000000001</v>
          </cell>
          <cell r="O988">
            <v>137147.12</v>
          </cell>
          <cell r="R988">
            <v>0</v>
          </cell>
          <cell r="X988">
            <v>0</v>
          </cell>
          <cell r="Y988">
            <v>0</v>
          </cell>
          <cell r="AK988">
            <v>324.74</v>
          </cell>
        </row>
        <row r="989">
          <cell r="O989">
            <v>375783.11</v>
          </cell>
          <cell r="R989">
            <v>0</v>
          </cell>
          <cell r="X989">
            <v>0</v>
          </cell>
          <cell r="Y989">
            <v>0</v>
          </cell>
          <cell r="AW989">
            <v>1</v>
          </cell>
          <cell r="BC989">
            <v>2.74</v>
          </cell>
        </row>
        <row r="990">
          <cell r="F990" t="str">
            <v>3.11-29-1</v>
          </cell>
          <cell r="H990" t="str">
            <v>100 м плинтусов</v>
          </cell>
          <cell r="I990">
            <v>2.4758</v>
          </cell>
          <cell r="Q990">
            <v>7.71</v>
          </cell>
          <cell r="R990">
            <v>1.18</v>
          </cell>
          <cell r="S990">
            <v>327.62</v>
          </cell>
          <cell r="U990">
            <v>25.596058299999999</v>
          </cell>
          <cell r="X990">
            <v>340.72</v>
          </cell>
          <cell r="Y990">
            <v>229.33</v>
          </cell>
          <cell r="AM990">
            <v>2.4900000000000002</v>
          </cell>
          <cell r="AN990">
            <v>0.38</v>
          </cell>
          <cell r="AO990">
            <v>115.07</v>
          </cell>
          <cell r="AQ990">
            <v>8.99</v>
          </cell>
          <cell r="DE990" t="str">
            <v>)*1,25</v>
          </cell>
          <cell r="DF990" t="str">
            <v>)*1,25</v>
          </cell>
          <cell r="DG990" t="str">
            <v>)*1,15</v>
          </cell>
          <cell r="DI990" t="str">
            <v>)*1,15</v>
          </cell>
        </row>
        <row r="991">
          <cell r="Q991">
            <v>98.15</v>
          </cell>
          <cell r="R991">
            <v>40.229999999999997</v>
          </cell>
          <cell r="S991">
            <v>11168.57</v>
          </cell>
          <cell r="X991">
            <v>9716.66</v>
          </cell>
          <cell r="Y991">
            <v>4579.1099999999997</v>
          </cell>
          <cell r="AV991">
            <v>1</v>
          </cell>
          <cell r="BA991">
            <v>34.090000000000003</v>
          </cell>
          <cell r="BB991">
            <v>12.73</v>
          </cell>
          <cell r="BS991">
            <v>34.090000000000003</v>
          </cell>
          <cell r="BZ991">
            <v>87</v>
          </cell>
          <cell r="CA991">
            <v>41</v>
          </cell>
          <cell r="DN991">
            <v>104</v>
          </cell>
          <cell r="DO991">
            <v>70</v>
          </cell>
        </row>
        <row r="992">
          <cell r="F992" t="str">
            <v>1.1-1-394</v>
          </cell>
          <cell r="H992" t="str">
            <v>кг</v>
          </cell>
          <cell r="I992">
            <v>12.75037</v>
          </cell>
          <cell r="O992">
            <v>127.38</v>
          </cell>
          <cell r="R992">
            <v>0</v>
          </cell>
          <cell r="X992">
            <v>0</v>
          </cell>
          <cell r="Y992">
            <v>0</v>
          </cell>
          <cell r="AK992">
            <v>9.99</v>
          </cell>
        </row>
        <row r="993">
          <cell r="O993">
            <v>1208.8399999999999</v>
          </cell>
          <cell r="R993">
            <v>0</v>
          </cell>
          <cell r="X993">
            <v>0</v>
          </cell>
          <cell r="Y993">
            <v>0</v>
          </cell>
          <cell r="AW993">
            <v>1</v>
          </cell>
          <cell r="BC993">
            <v>9.49</v>
          </cell>
        </row>
        <row r="994">
          <cell r="F994" t="str">
            <v>1.1-1-289</v>
          </cell>
          <cell r="H994" t="str">
            <v>м</v>
          </cell>
          <cell r="I994">
            <v>250.0558</v>
          </cell>
          <cell r="O994">
            <v>5546.24</v>
          </cell>
          <cell r="R994">
            <v>0</v>
          </cell>
          <cell r="X994">
            <v>0</v>
          </cell>
          <cell r="Y994">
            <v>0</v>
          </cell>
          <cell r="AK994">
            <v>22.18</v>
          </cell>
        </row>
        <row r="995">
          <cell r="O995">
            <v>9761.3799999999992</v>
          </cell>
          <cell r="R995">
            <v>0</v>
          </cell>
          <cell r="X995">
            <v>0</v>
          </cell>
          <cell r="Y995">
            <v>0</v>
          </cell>
          <cell r="AW995">
            <v>1</v>
          </cell>
          <cell r="BC995">
            <v>1.76</v>
          </cell>
        </row>
        <row r="996">
          <cell r="F996" t="str">
            <v>3.10-89-1</v>
          </cell>
          <cell r="H996" t="str">
            <v>100 м2 перегородки</v>
          </cell>
          <cell r="I996">
            <v>4.2689000000000004</v>
          </cell>
          <cell r="P996">
            <v>9320.3700000000008</v>
          </cell>
          <cell r="Q996">
            <v>704.58</v>
          </cell>
          <cell r="R996">
            <v>74.17</v>
          </cell>
          <cell r="S996">
            <v>8523.02</v>
          </cell>
          <cell r="U996">
            <v>724.84854774999997</v>
          </cell>
          <cell r="X996">
            <v>7755.95</v>
          </cell>
          <cell r="Y996">
            <v>5966.11</v>
          </cell>
          <cell r="AL996">
            <v>2183.3200000000002</v>
          </cell>
          <cell r="AM996">
            <v>132.04</v>
          </cell>
          <cell r="AN996">
            <v>13.9</v>
          </cell>
          <cell r="AO996">
            <v>1736.12</v>
          </cell>
          <cell r="AQ996">
            <v>147.65</v>
          </cell>
          <cell r="DD996" t="str">
            <v>)*1</v>
          </cell>
          <cell r="DE996" t="str">
            <v>)*1,25</v>
          </cell>
          <cell r="DF996" t="str">
            <v>)*1,25</v>
          </cell>
          <cell r="DG996" t="str">
            <v>)*1,15</v>
          </cell>
          <cell r="DI996" t="str">
            <v>)*1,15</v>
          </cell>
        </row>
        <row r="997">
          <cell r="P997">
            <v>52194.07</v>
          </cell>
          <cell r="Q997">
            <v>8166.08</v>
          </cell>
          <cell r="R997">
            <v>2528.46</v>
          </cell>
          <cell r="S997">
            <v>290549.75</v>
          </cell>
          <cell r="X997">
            <v>217912.31</v>
          </cell>
          <cell r="Y997">
            <v>119125.4</v>
          </cell>
          <cell r="AV997">
            <v>1</v>
          </cell>
          <cell r="AW997">
            <v>1</v>
          </cell>
          <cell r="BA997">
            <v>34.090000000000003</v>
          </cell>
          <cell r="BB997">
            <v>11.59</v>
          </cell>
          <cell r="BC997">
            <v>5.6</v>
          </cell>
          <cell r="BS997">
            <v>34.090000000000003</v>
          </cell>
          <cell r="BZ997">
            <v>75</v>
          </cell>
          <cell r="CA997">
            <v>41</v>
          </cell>
          <cell r="DN997">
            <v>91</v>
          </cell>
          <cell r="DO997">
            <v>70</v>
          </cell>
        </row>
        <row r="998">
          <cell r="F998" t="str">
            <v>1.1-1-3721</v>
          </cell>
          <cell r="H998" t="str">
            <v>м</v>
          </cell>
          <cell r="I998">
            <v>537.88139999999999</v>
          </cell>
          <cell r="O998">
            <v>726.14</v>
          </cell>
          <cell r="R998">
            <v>0</v>
          </cell>
          <cell r="X998">
            <v>0</v>
          </cell>
          <cell r="Y998">
            <v>0</v>
          </cell>
          <cell r="AK998">
            <v>1.35</v>
          </cell>
        </row>
        <row r="999">
          <cell r="O999">
            <v>6128.62</v>
          </cell>
          <cell r="R999">
            <v>0</v>
          </cell>
          <cell r="X999">
            <v>0</v>
          </cell>
          <cell r="Y999">
            <v>0</v>
          </cell>
          <cell r="AW999">
            <v>1</v>
          </cell>
          <cell r="BC999">
            <v>8.44</v>
          </cell>
        </row>
        <row r="1000">
          <cell r="F1000" t="str">
            <v>1.7-4-31</v>
          </cell>
          <cell r="H1000" t="str">
            <v>м</v>
          </cell>
          <cell r="I1000">
            <v>870.85559999999998</v>
          </cell>
          <cell r="O1000">
            <v>16929.43</v>
          </cell>
          <cell r="R1000">
            <v>0</v>
          </cell>
          <cell r="X1000">
            <v>0</v>
          </cell>
          <cell r="Y1000">
            <v>0</v>
          </cell>
          <cell r="AK1000">
            <v>19.440000000000001</v>
          </cell>
        </row>
        <row r="1001">
          <cell r="O1001">
            <v>86001.5</v>
          </cell>
          <cell r="R1001">
            <v>0</v>
          </cell>
          <cell r="X1001">
            <v>0</v>
          </cell>
          <cell r="Y1001">
            <v>0</v>
          </cell>
          <cell r="AW1001">
            <v>1</v>
          </cell>
          <cell r="BC1001">
            <v>5.08</v>
          </cell>
        </row>
        <row r="1002">
          <cell r="F1002" t="str">
            <v>1.7-4-27</v>
          </cell>
          <cell r="H1002" t="str">
            <v>м</v>
          </cell>
          <cell r="I1002">
            <v>324.43639999999999</v>
          </cell>
          <cell r="O1002">
            <v>7650.21</v>
          </cell>
          <cell r="R1002">
            <v>0</v>
          </cell>
          <cell r="X1002">
            <v>0</v>
          </cell>
          <cell r="Y1002">
            <v>0</v>
          </cell>
          <cell r="AK1002">
            <v>23.58</v>
          </cell>
        </row>
        <row r="1003">
          <cell r="O1003">
            <v>29606.31</v>
          </cell>
          <cell r="R1003">
            <v>0</v>
          </cell>
          <cell r="X1003">
            <v>0</v>
          </cell>
          <cell r="Y1003">
            <v>0</v>
          </cell>
          <cell r="AW1003">
            <v>1</v>
          </cell>
          <cell r="BC1003">
            <v>3.87</v>
          </cell>
        </row>
        <row r="1004">
          <cell r="F1004" t="str">
            <v>1.1-1-569</v>
          </cell>
          <cell r="H1004" t="str">
            <v>м2</v>
          </cell>
          <cell r="I1004">
            <v>1797.2068999999999</v>
          </cell>
          <cell r="O1004">
            <v>74152.759999999995</v>
          </cell>
          <cell r="R1004">
            <v>0</v>
          </cell>
          <cell r="X1004">
            <v>0</v>
          </cell>
          <cell r="Y1004">
            <v>0</v>
          </cell>
          <cell r="AK1004">
            <v>41.26</v>
          </cell>
        </row>
        <row r="1005">
          <cell r="O1005">
            <v>352225.61</v>
          </cell>
          <cell r="R1005">
            <v>0</v>
          </cell>
          <cell r="X1005">
            <v>0</v>
          </cell>
          <cell r="Y1005">
            <v>0</v>
          </cell>
          <cell r="AW1005">
            <v>1</v>
          </cell>
          <cell r="BC1005">
            <v>4.75</v>
          </cell>
        </row>
        <row r="1006">
          <cell r="F1006" t="str">
            <v>1.1-1-2586</v>
          </cell>
          <cell r="H1006" t="str">
            <v>м3</v>
          </cell>
          <cell r="I1006">
            <v>22.125709000000001</v>
          </cell>
          <cell r="O1006">
            <v>10622.11</v>
          </cell>
          <cell r="R1006">
            <v>0</v>
          </cell>
          <cell r="X1006">
            <v>0</v>
          </cell>
          <cell r="Y1006">
            <v>0</v>
          </cell>
          <cell r="AK1006">
            <v>480.08</v>
          </cell>
        </row>
        <row r="1007">
          <cell r="O1007">
            <v>102503.36</v>
          </cell>
          <cell r="R1007">
            <v>0</v>
          </cell>
          <cell r="X1007">
            <v>0</v>
          </cell>
          <cell r="Y1007">
            <v>0</v>
          </cell>
          <cell r="AW1007">
            <v>1</v>
          </cell>
          <cell r="BC1007">
            <v>9.65</v>
          </cell>
        </row>
        <row r="1008">
          <cell r="F1008" t="str">
            <v>1.1-1-7342</v>
          </cell>
          <cell r="H1008" t="str">
            <v>м2</v>
          </cell>
          <cell r="I1008">
            <v>898.60344999999995</v>
          </cell>
          <cell r="O1008">
            <v>28908.07</v>
          </cell>
          <cell r="R1008">
            <v>0</v>
          </cell>
          <cell r="X1008">
            <v>0</v>
          </cell>
          <cell r="Y1008">
            <v>0</v>
          </cell>
          <cell r="AK1008">
            <v>32.17</v>
          </cell>
        </row>
        <row r="1009">
          <cell r="O1009">
            <v>275782.99</v>
          </cell>
          <cell r="R1009">
            <v>0</v>
          </cell>
          <cell r="X1009">
            <v>0</v>
          </cell>
          <cell r="Y1009">
            <v>0</v>
          </cell>
          <cell r="AW1009">
            <v>1</v>
          </cell>
          <cell r="BC1009">
            <v>9.5399999999999991</v>
          </cell>
        </row>
        <row r="1011">
          <cell r="G1011" t="str">
            <v>Ремонт спальных комнат</v>
          </cell>
        </row>
        <row r="1041">
          <cell r="G1041" t="str">
            <v>Ремонт коридора</v>
          </cell>
        </row>
        <row r="1045">
          <cell r="F1045" t="str">
            <v>3.11-29-1</v>
          </cell>
          <cell r="H1045" t="str">
            <v>100 м плинтусов</v>
          </cell>
          <cell r="I1045">
            <v>0.43540000000000001</v>
          </cell>
          <cell r="Q1045">
            <v>0.87</v>
          </cell>
          <cell r="R1045">
            <v>0.13</v>
          </cell>
          <cell r="S1045">
            <v>40.08</v>
          </cell>
          <cell r="U1045">
            <v>3.1313968000000001</v>
          </cell>
          <cell r="X1045">
            <v>41.68</v>
          </cell>
          <cell r="Y1045">
            <v>28.06</v>
          </cell>
          <cell r="AM1045">
            <v>2.4900000000000002</v>
          </cell>
          <cell r="AN1045">
            <v>0.38</v>
          </cell>
          <cell r="AO1045">
            <v>115.07</v>
          </cell>
          <cell r="AQ1045">
            <v>8.99</v>
          </cell>
          <cell r="DE1045" t="str">
            <v>)*0,8</v>
          </cell>
          <cell r="DF1045" t="str">
            <v>)*0,8</v>
          </cell>
          <cell r="DG1045" t="str">
            <v>)*0,8</v>
          </cell>
          <cell r="DI1045" t="str">
            <v>)*0,8</v>
          </cell>
        </row>
        <row r="1046">
          <cell r="Q1046">
            <v>11.08</v>
          </cell>
          <cell r="R1046">
            <v>4.43</v>
          </cell>
          <cell r="S1046">
            <v>1366.33</v>
          </cell>
          <cell r="X1046">
            <v>1188.71</v>
          </cell>
          <cell r="Y1046">
            <v>560.20000000000005</v>
          </cell>
          <cell r="AV1046">
            <v>1</v>
          </cell>
          <cell r="BA1046">
            <v>34.090000000000003</v>
          </cell>
          <cell r="BB1046">
            <v>12.73</v>
          </cell>
          <cell r="BS1046">
            <v>34.090000000000003</v>
          </cell>
          <cell r="BZ1046">
            <v>87</v>
          </cell>
          <cell r="CA1046">
            <v>41</v>
          </cell>
          <cell r="DN1046">
            <v>104</v>
          </cell>
          <cell r="DO1046">
            <v>70</v>
          </cell>
        </row>
        <row r="1047">
          <cell r="F1047" t="str">
            <v>9999990001</v>
          </cell>
          <cell r="H1047" t="str">
            <v>т</v>
          </cell>
          <cell r="I1047">
            <v>1.6109999999999999E-2</v>
          </cell>
          <cell r="O1047">
            <v>0</v>
          </cell>
          <cell r="R1047">
            <v>0</v>
          </cell>
          <cell r="X1047">
            <v>0</v>
          </cell>
          <cell r="Y1047">
            <v>0</v>
          </cell>
          <cell r="AK1047">
            <v>0</v>
          </cell>
        </row>
        <row r="1048">
          <cell r="O1048">
            <v>0</v>
          </cell>
          <cell r="R1048">
            <v>0</v>
          </cell>
          <cell r="X1048">
            <v>0</v>
          </cell>
          <cell r="Y1048">
            <v>0</v>
          </cell>
          <cell r="AW1048">
            <v>1</v>
          </cell>
          <cell r="BC1048">
            <v>9.64</v>
          </cell>
        </row>
        <row r="1049">
          <cell r="F1049" t="str">
            <v>6.57-2-5</v>
          </cell>
          <cell r="H1049" t="str">
            <v>100 м2 покрытия</v>
          </cell>
          <cell r="I1049">
            <v>0.70689999999999997</v>
          </cell>
          <cell r="R1049">
            <v>0</v>
          </cell>
          <cell r="S1049">
            <v>82.29</v>
          </cell>
          <cell r="U1049">
            <v>8.0515910000000002</v>
          </cell>
          <cell r="X1049">
            <v>65.83</v>
          </cell>
          <cell r="Y1049">
            <v>45.26</v>
          </cell>
          <cell r="AO1049">
            <v>116.41</v>
          </cell>
          <cell r="AQ1049">
            <v>11.39</v>
          </cell>
          <cell r="DG1049" t="str">
            <v/>
          </cell>
          <cell r="DI1049" t="str">
            <v/>
          </cell>
        </row>
        <row r="1050">
          <cell r="R1050">
            <v>0</v>
          </cell>
          <cell r="S1050">
            <v>2805.27</v>
          </cell>
          <cell r="X1050">
            <v>1963.69</v>
          </cell>
          <cell r="Y1050">
            <v>1150.1600000000001</v>
          </cell>
          <cell r="AV1050">
            <v>1</v>
          </cell>
          <cell r="BA1050">
            <v>34.090000000000003</v>
          </cell>
          <cell r="BZ1050">
            <v>70</v>
          </cell>
          <cell r="CA1050">
            <v>41</v>
          </cell>
          <cell r="DN1050">
            <v>80</v>
          </cell>
          <cell r="DO1050">
            <v>55</v>
          </cell>
        </row>
        <row r="1051">
          <cell r="F1051" t="str">
            <v>9999990001</v>
          </cell>
          <cell r="H1051" t="str">
            <v>т</v>
          </cell>
          <cell r="I1051">
            <v>9.260400000000002E-2</v>
          </cell>
          <cell r="O1051">
            <v>0</v>
          </cell>
          <cell r="R1051">
            <v>0</v>
          </cell>
          <cell r="X1051">
            <v>0</v>
          </cell>
          <cell r="Y1051">
            <v>0</v>
          </cell>
          <cell r="AK1051">
            <v>0</v>
          </cell>
        </row>
        <row r="1052">
          <cell r="O1052">
            <v>0</v>
          </cell>
          <cell r="R1052">
            <v>0</v>
          </cell>
          <cell r="X1052">
            <v>0</v>
          </cell>
          <cell r="Y1052">
            <v>0</v>
          </cell>
          <cell r="AW1052">
            <v>1</v>
          </cell>
          <cell r="BC1052">
            <v>9.64</v>
          </cell>
        </row>
        <row r="1053">
          <cell r="F1053" t="str">
            <v>6.57-2-12</v>
          </cell>
          <cell r="H1053" t="str">
            <v>100 м2 покрытия</v>
          </cell>
          <cell r="I1053">
            <v>0.70689999999999997</v>
          </cell>
          <cell r="R1053">
            <v>0</v>
          </cell>
          <cell r="S1053">
            <v>80.12</v>
          </cell>
          <cell r="U1053">
            <v>7.8395209999999995</v>
          </cell>
          <cell r="X1053">
            <v>64.099999999999994</v>
          </cell>
          <cell r="Y1053">
            <v>44.07</v>
          </cell>
          <cell r="AO1053">
            <v>113.34</v>
          </cell>
          <cell r="AQ1053">
            <v>11.09</v>
          </cell>
          <cell r="DG1053" t="str">
            <v/>
          </cell>
          <cell r="DI1053" t="str">
            <v/>
          </cell>
        </row>
        <row r="1054">
          <cell r="R1054">
            <v>0</v>
          </cell>
          <cell r="S1054">
            <v>2731.29</v>
          </cell>
          <cell r="X1054">
            <v>1911.9</v>
          </cell>
          <cell r="Y1054">
            <v>1119.83</v>
          </cell>
          <cell r="AV1054">
            <v>1</v>
          </cell>
          <cell r="BA1054">
            <v>34.090000000000003</v>
          </cell>
          <cell r="BZ1054">
            <v>70</v>
          </cell>
          <cell r="CA1054">
            <v>41</v>
          </cell>
          <cell r="DN1054">
            <v>80</v>
          </cell>
          <cell r="DO1054">
            <v>55</v>
          </cell>
        </row>
        <row r="1055">
          <cell r="F1055" t="str">
            <v>9999990001</v>
          </cell>
          <cell r="H1055" t="str">
            <v>т</v>
          </cell>
          <cell r="I1055">
            <v>0.13431100000000001</v>
          </cell>
          <cell r="O1055">
            <v>0</v>
          </cell>
          <cell r="R1055">
            <v>0</v>
          </cell>
          <cell r="X1055">
            <v>0</v>
          </cell>
          <cell r="Y1055">
            <v>0</v>
          </cell>
          <cell r="AK1055">
            <v>0</v>
          </cell>
        </row>
        <row r="1056">
          <cell r="O1056">
            <v>0</v>
          </cell>
          <cell r="R1056">
            <v>0</v>
          </cell>
          <cell r="X1056">
            <v>0</v>
          </cell>
          <cell r="Y1056">
            <v>0</v>
          </cell>
          <cell r="AW1056">
            <v>1</v>
          </cell>
          <cell r="BC1056">
            <v>9.64</v>
          </cell>
        </row>
        <row r="1057">
          <cell r="F1057" t="str">
            <v>3.11-8-1</v>
          </cell>
          <cell r="H1057" t="str">
            <v>100 м2 изолируемой поверхности</v>
          </cell>
          <cell r="I1057">
            <v>0.70689999999999997</v>
          </cell>
          <cell r="Q1057">
            <v>42.3</v>
          </cell>
          <cell r="R1057">
            <v>6.42</v>
          </cell>
          <cell r="S1057">
            <v>171.58</v>
          </cell>
          <cell r="U1057">
            <v>14.590415999999999</v>
          </cell>
          <cell r="X1057">
            <v>178.44</v>
          </cell>
          <cell r="Y1057">
            <v>120.11</v>
          </cell>
          <cell r="AM1057">
            <v>74.790000000000006</v>
          </cell>
          <cell r="AN1057">
            <v>11.36</v>
          </cell>
          <cell r="AO1057">
            <v>303.41000000000003</v>
          </cell>
          <cell r="AQ1057">
            <v>25.8</v>
          </cell>
          <cell r="DE1057" t="str">
            <v>)*0,8</v>
          </cell>
          <cell r="DF1057" t="str">
            <v>)*0,8</v>
          </cell>
          <cell r="DG1057" t="str">
            <v>)*0,8</v>
          </cell>
          <cell r="DI1057" t="str">
            <v>)*0,8</v>
          </cell>
        </row>
        <row r="1058">
          <cell r="Q1058">
            <v>538.05999999999995</v>
          </cell>
          <cell r="R1058">
            <v>218.86</v>
          </cell>
          <cell r="S1058">
            <v>5849.16</v>
          </cell>
          <cell r="X1058">
            <v>5088.7700000000004</v>
          </cell>
          <cell r="Y1058">
            <v>2398.16</v>
          </cell>
          <cell r="AV1058">
            <v>1</v>
          </cell>
          <cell r="BA1058">
            <v>34.090000000000003</v>
          </cell>
          <cell r="BB1058">
            <v>12.72</v>
          </cell>
          <cell r="BS1058">
            <v>34.090000000000003</v>
          </cell>
          <cell r="BZ1058">
            <v>87</v>
          </cell>
          <cell r="CA1058">
            <v>41</v>
          </cell>
          <cell r="DN1058">
            <v>104</v>
          </cell>
          <cell r="DO1058">
            <v>70</v>
          </cell>
        </row>
        <row r="1059">
          <cell r="F1059" t="str">
            <v>9999990001</v>
          </cell>
          <cell r="H1059" t="str">
            <v>т</v>
          </cell>
          <cell r="I1059">
            <v>1.0177E-2</v>
          </cell>
          <cell r="O1059">
            <v>0</v>
          </cell>
          <cell r="R1059">
            <v>0</v>
          </cell>
          <cell r="X1059">
            <v>0</v>
          </cell>
          <cell r="Y1059">
            <v>0</v>
          </cell>
          <cell r="AK1059">
            <v>0</v>
          </cell>
        </row>
        <row r="1060">
          <cell r="O1060">
            <v>0</v>
          </cell>
          <cell r="R1060">
            <v>0</v>
          </cell>
          <cell r="X1060">
            <v>0</v>
          </cell>
          <cell r="Y1060">
            <v>0</v>
          </cell>
          <cell r="AW1060">
            <v>1</v>
          </cell>
          <cell r="BC1060">
            <v>9.64</v>
          </cell>
        </row>
        <row r="1061">
          <cell r="F1061" t="str">
            <v>6.61-33-1</v>
          </cell>
          <cell r="H1061" t="str">
            <v>100 м2</v>
          </cell>
          <cell r="I1061">
            <v>0.70689999999999997</v>
          </cell>
          <cell r="Q1061">
            <v>0.67</v>
          </cell>
          <cell r="R1061">
            <v>0.35</v>
          </cell>
          <cell r="S1061">
            <v>131</v>
          </cell>
          <cell r="U1061">
            <v>13.219029999999998</v>
          </cell>
          <cell r="X1061">
            <v>104.8</v>
          </cell>
          <cell r="Y1061">
            <v>72.05</v>
          </cell>
          <cell r="AM1061">
            <v>0.95</v>
          </cell>
          <cell r="AN1061">
            <v>0.5</v>
          </cell>
          <cell r="AO1061">
            <v>185.32</v>
          </cell>
          <cell r="AQ1061">
            <v>18.7</v>
          </cell>
          <cell r="DE1061" t="str">
            <v/>
          </cell>
          <cell r="DF1061" t="str">
            <v/>
          </cell>
          <cell r="DG1061" t="str">
            <v/>
          </cell>
          <cell r="DI1061" t="str">
            <v/>
          </cell>
        </row>
        <row r="1062">
          <cell r="Q1062">
            <v>14.98</v>
          </cell>
          <cell r="R1062">
            <v>11.93</v>
          </cell>
          <cell r="S1062">
            <v>4465.79</v>
          </cell>
          <cell r="X1062">
            <v>3126.05</v>
          </cell>
          <cell r="Y1062">
            <v>1830.97</v>
          </cell>
          <cell r="AV1062">
            <v>1</v>
          </cell>
          <cell r="BA1062">
            <v>34.090000000000003</v>
          </cell>
          <cell r="BB1062">
            <v>22.36</v>
          </cell>
          <cell r="BS1062">
            <v>34.090000000000003</v>
          </cell>
          <cell r="BZ1062">
            <v>70</v>
          </cell>
          <cell r="CA1062">
            <v>41</v>
          </cell>
          <cell r="DN1062">
            <v>80</v>
          </cell>
          <cell r="DO1062">
            <v>55</v>
          </cell>
        </row>
        <row r="1063">
          <cell r="F1063" t="str">
            <v>9999990001</v>
          </cell>
          <cell r="H1063" t="str">
            <v>т</v>
          </cell>
          <cell r="I1063">
            <v>0.79210499999999995</v>
          </cell>
          <cell r="O1063">
            <v>0</v>
          </cell>
          <cell r="R1063">
            <v>0</v>
          </cell>
          <cell r="X1063">
            <v>0</v>
          </cell>
          <cell r="Y1063">
            <v>0</v>
          </cell>
          <cell r="AK1063">
            <v>0</v>
          </cell>
        </row>
        <row r="1064">
          <cell r="O1064">
            <v>0</v>
          </cell>
          <cell r="R1064">
            <v>0</v>
          </cell>
          <cell r="X1064">
            <v>0</v>
          </cell>
          <cell r="Y1064">
            <v>0</v>
          </cell>
          <cell r="AW1064">
            <v>1</v>
          </cell>
          <cell r="BC1064">
            <v>9.64</v>
          </cell>
        </row>
        <row r="1065">
          <cell r="F1065" t="str">
            <v>3.9-35-1</v>
          </cell>
          <cell r="H1065" t="str">
            <v>1 Т</v>
          </cell>
          <cell r="I1065">
            <v>0.18629999999999999</v>
          </cell>
          <cell r="P1065">
            <v>2.41</v>
          </cell>
          <cell r="Q1065">
            <v>5.89</v>
          </cell>
          <cell r="R1065">
            <v>0</v>
          </cell>
          <cell r="S1065">
            <v>171.16</v>
          </cell>
          <cell r="U1065">
            <v>12.966479999999999</v>
          </cell>
          <cell r="X1065">
            <v>145.49</v>
          </cell>
          <cell r="Y1065">
            <v>119.81</v>
          </cell>
          <cell r="AL1065">
            <v>21.58</v>
          </cell>
          <cell r="AM1065">
            <v>52.66</v>
          </cell>
          <cell r="AO1065">
            <v>1531.2</v>
          </cell>
          <cell r="AQ1065">
            <v>116</v>
          </cell>
          <cell r="DD1065" t="str">
            <v>)*0,6</v>
          </cell>
          <cell r="DE1065" t="str">
            <v>)*0,6</v>
          </cell>
          <cell r="DG1065" t="str">
            <v>)*0,6</v>
          </cell>
          <cell r="DI1065" t="str">
            <v>)*0,6</v>
          </cell>
        </row>
        <row r="1066">
          <cell r="P1066">
            <v>51.26</v>
          </cell>
          <cell r="Q1066">
            <v>52.07</v>
          </cell>
          <cell r="R1066">
            <v>0</v>
          </cell>
          <cell r="S1066">
            <v>5834.84</v>
          </cell>
          <cell r="X1066">
            <v>4084.39</v>
          </cell>
          <cell r="Y1066">
            <v>2392.2800000000002</v>
          </cell>
          <cell r="AV1066">
            <v>1</v>
          </cell>
          <cell r="AW1066">
            <v>1</v>
          </cell>
          <cell r="BA1066">
            <v>34.090000000000003</v>
          </cell>
          <cell r="BB1066">
            <v>8.84</v>
          </cell>
          <cell r="BC1066">
            <v>21.27</v>
          </cell>
          <cell r="BZ1066">
            <v>70</v>
          </cell>
          <cell r="CA1066">
            <v>41</v>
          </cell>
          <cell r="DN1066">
            <v>85</v>
          </cell>
          <cell r="DO1066">
            <v>70</v>
          </cell>
        </row>
        <row r="1067">
          <cell r="F1067" t="str">
            <v>9999990001</v>
          </cell>
          <cell r="H1067" t="str">
            <v>т</v>
          </cell>
          <cell r="I1067">
            <v>0.11178000000000002</v>
          </cell>
          <cell r="O1067">
            <v>0</v>
          </cell>
          <cell r="R1067">
            <v>0</v>
          </cell>
          <cell r="X1067">
            <v>0</v>
          </cell>
          <cell r="Y1067">
            <v>0</v>
          </cell>
          <cell r="AK1067">
            <v>0</v>
          </cell>
        </row>
        <row r="1068">
          <cell r="O1068">
            <v>0</v>
          </cell>
          <cell r="R1068">
            <v>0</v>
          </cell>
          <cell r="X1068">
            <v>0</v>
          </cell>
          <cell r="Y1068">
            <v>0</v>
          </cell>
          <cell r="AW1068">
            <v>1</v>
          </cell>
          <cell r="BC1068">
            <v>9.64</v>
          </cell>
        </row>
        <row r="1069">
          <cell r="F1069" t="str">
            <v>6.68-13-1</v>
          </cell>
          <cell r="H1069" t="str">
            <v>1 Т</v>
          </cell>
          <cell r="I1069">
            <v>1.0413783000000001</v>
          </cell>
          <cell r="Q1069">
            <v>9.23</v>
          </cell>
          <cell r="R1069">
            <v>1.54</v>
          </cell>
          <cell r="X1069">
            <v>0</v>
          </cell>
          <cell r="Y1069">
            <v>0</v>
          </cell>
          <cell r="AM1069">
            <v>8.86</v>
          </cell>
          <cell r="AN1069">
            <v>1.48</v>
          </cell>
          <cell r="DE1069" t="str">
            <v/>
          </cell>
          <cell r="DF1069" t="str">
            <v/>
          </cell>
        </row>
        <row r="1070">
          <cell r="Q1070">
            <v>124.14</v>
          </cell>
          <cell r="R1070">
            <v>52.5</v>
          </cell>
          <cell r="X1070">
            <v>0</v>
          </cell>
          <cell r="Y1070">
            <v>0</v>
          </cell>
          <cell r="AV1070">
            <v>1</v>
          </cell>
          <cell r="BB1070">
            <v>13.45</v>
          </cell>
          <cell r="BS1070">
            <v>34.090000000000003</v>
          </cell>
        </row>
        <row r="1071">
          <cell r="F1071" t="str">
            <v>6.69-19-1</v>
          </cell>
          <cell r="H1071" t="str">
            <v>1 Т</v>
          </cell>
          <cell r="I1071">
            <v>0.1157087</v>
          </cell>
          <cell r="R1071">
            <v>0</v>
          </cell>
          <cell r="S1071">
            <v>1.1100000000000001</v>
          </cell>
          <cell r="U1071">
            <v>0.118022874</v>
          </cell>
          <cell r="X1071">
            <v>1.01</v>
          </cell>
          <cell r="Y1071">
            <v>0.78</v>
          </cell>
          <cell r="AO1071">
            <v>9.6199999999999992</v>
          </cell>
          <cell r="AQ1071">
            <v>1.02</v>
          </cell>
          <cell r="DG1071" t="str">
            <v/>
          </cell>
          <cell r="DI1071" t="str">
            <v/>
          </cell>
        </row>
        <row r="1072">
          <cell r="R1072">
            <v>0</v>
          </cell>
          <cell r="S1072">
            <v>37.840000000000003</v>
          </cell>
          <cell r="X1072">
            <v>28.38</v>
          </cell>
          <cell r="Y1072">
            <v>15.51</v>
          </cell>
          <cell r="AV1072">
            <v>1</v>
          </cell>
          <cell r="BA1072">
            <v>34.090000000000003</v>
          </cell>
          <cell r="BZ1072">
            <v>75</v>
          </cell>
          <cell r="CA1072">
            <v>41</v>
          </cell>
          <cell r="DN1072">
            <v>91</v>
          </cell>
          <cell r="DO1072">
            <v>70</v>
          </cell>
        </row>
        <row r="1073">
          <cell r="F1073" t="str">
            <v>15.2-42-11</v>
          </cell>
          <cell r="H1073" t="str">
            <v>т</v>
          </cell>
          <cell r="I1073">
            <v>1.157087</v>
          </cell>
          <cell r="Q1073">
            <v>54.23</v>
          </cell>
          <cell r="R1073">
            <v>0</v>
          </cell>
          <cell r="X1073">
            <v>0</v>
          </cell>
          <cell r="Y1073">
            <v>0</v>
          </cell>
          <cell r="AM1073">
            <v>46.87</v>
          </cell>
          <cell r="DE1073" t="str">
            <v/>
          </cell>
        </row>
        <row r="1074">
          <cell r="Q1074">
            <v>726.68</v>
          </cell>
          <cell r="R1074">
            <v>0</v>
          </cell>
          <cell r="X1074">
            <v>0</v>
          </cell>
          <cell r="Y1074">
            <v>0</v>
          </cell>
          <cell r="AV1074">
            <v>1</v>
          </cell>
          <cell r="BB1074">
            <v>13.4</v>
          </cell>
        </row>
        <row r="1075">
          <cell r="F1075" t="str">
            <v>15.1-1500-01</v>
          </cell>
          <cell r="H1075" t="str">
            <v>1 Т</v>
          </cell>
          <cell r="I1075">
            <v>1.157087</v>
          </cell>
          <cell r="Q1075">
            <v>36.64</v>
          </cell>
          <cell r="R1075">
            <v>0</v>
          </cell>
          <cell r="X1075">
            <v>0</v>
          </cell>
          <cell r="Y1075">
            <v>0</v>
          </cell>
          <cell r="AM1075">
            <v>31.67</v>
          </cell>
          <cell r="DE1075" t="str">
            <v/>
          </cell>
        </row>
        <row r="1076">
          <cell r="Q1076">
            <v>1589.08</v>
          </cell>
          <cell r="R1076">
            <v>0</v>
          </cell>
          <cell r="X1076">
            <v>0</v>
          </cell>
          <cell r="Y1076">
            <v>0</v>
          </cell>
          <cell r="AV1076">
            <v>1</v>
          </cell>
          <cell r="BB1076">
            <v>43.37</v>
          </cell>
        </row>
        <row r="1077">
          <cell r="F1077" t="str">
            <v>3.9-35-1</v>
          </cell>
          <cell r="H1077" t="str">
            <v>1 Т</v>
          </cell>
          <cell r="I1077">
            <v>0.18970999999999999</v>
          </cell>
          <cell r="P1077">
            <v>4.09</v>
          </cell>
          <cell r="Q1077">
            <v>12.49</v>
          </cell>
          <cell r="R1077">
            <v>0</v>
          </cell>
          <cell r="S1077">
            <v>334.06</v>
          </cell>
          <cell r="U1077">
            <v>25.307313999999995</v>
          </cell>
          <cell r="X1077">
            <v>283.95</v>
          </cell>
          <cell r="Y1077">
            <v>233.84</v>
          </cell>
          <cell r="AL1077">
            <v>21.58</v>
          </cell>
          <cell r="AM1077">
            <v>52.66</v>
          </cell>
          <cell r="AO1077">
            <v>1531.2</v>
          </cell>
          <cell r="AQ1077">
            <v>116</v>
          </cell>
          <cell r="DD1077" t="str">
            <v>)*1</v>
          </cell>
          <cell r="DE1077" t="str">
            <v>)*1,25</v>
          </cell>
          <cell r="DG1077" t="str">
            <v>)*1,15</v>
          </cell>
          <cell r="DI1077" t="str">
            <v>)*1,15</v>
          </cell>
        </row>
        <row r="1078">
          <cell r="P1078">
            <v>86.99</v>
          </cell>
          <cell r="Q1078">
            <v>110.41</v>
          </cell>
          <cell r="R1078">
            <v>0</v>
          </cell>
          <cell r="S1078">
            <v>11388.11</v>
          </cell>
          <cell r="X1078">
            <v>7971.68</v>
          </cell>
          <cell r="Y1078">
            <v>4669.13</v>
          </cell>
          <cell r="AV1078">
            <v>1</v>
          </cell>
          <cell r="AW1078">
            <v>1</v>
          </cell>
          <cell r="BA1078">
            <v>34.090000000000003</v>
          </cell>
          <cell r="BB1078">
            <v>8.84</v>
          </cell>
          <cell r="BC1078">
            <v>21.27</v>
          </cell>
          <cell r="BZ1078">
            <v>70</v>
          </cell>
          <cell r="CA1078">
            <v>41</v>
          </cell>
          <cell r="DN1078">
            <v>85</v>
          </cell>
          <cell r="DO1078">
            <v>70</v>
          </cell>
        </row>
        <row r="1079">
          <cell r="F1079" t="str">
            <v>1.1-1-2626</v>
          </cell>
          <cell r="H1079" t="str">
            <v>т</v>
          </cell>
          <cell r="I1079">
            <v>1.1379999999999999E-3</v>
          </cell>
          <cell r="O1079">
            <v>43.07</v>
          </cell>
          <cell r="R1079">
            <v>0</v>
          </cell>
          <cell r="X1079">
            <v>0</v>
          </cell>
          <cell r="Y1079">
            <v>0</v>
          </cell>
          <cell r="AK1079">
            <v>37843.699999999997</v>
          </cell>
        </row>
        <row r="1080">
          <cell r="O1080">
            <v>206.74</v>
          </cell>
          <cell r="R1080">
            <v>0</v>
          </cell>
          <cell r="X1080">
            <v>0</v>
          </cell>
          <cell r="Y1080">
            <v>0</v>
          </cell>
          <cell r="AW1080">
            <v>1</v>
          </cell>
          <cell r="BC1080">
            <v>4.8</v>
          </cell>
        </row>
        <row r="1081">
          <cell r="F1081" t="str">
            <v>1.6-1-269</v>
          </cell>
          <cell r="H1081" t="str">
            <v>т</v>
          </cell>
          <cell r="I1081">
            <v>0.18970999999999999</v>
          </cell>
          <cell r="O1081">
            <v>2355.46</v>
          </cell>
          <cell r="R1081">
            <v>0</v>
          </cell>
          <cell r="X1081">
            <v>0</v>
          </cell>
          <cell r="Y1081">
            <v>0</v>
          </cell>
          <cell r="AK1081">
            <v>12416.1</v>
          </cell>
        </row>
        <row r="1082">
          <cell r="O1082">
            <v>25109.200000000001</v>
          </cell>
          <cell r="R1082">
            <v>0</v>
          </cell>
          <cell r="X1082">
            <v>0</v>
          </cell>
          <cell r="Y1082">
            <v>0</v>
          </cell>
          <cell r="AW1082">
            <v>1</v>
          </cell>
          <cell r="BC1082">
            <v>10.66</v>
          </cell>
        </row>
        <row r="1083">
          <cell r="F1083" t="str">
            <v>3.10-98-2</v>
          </cell>
          <cell r="H1083" t="str">
            <v>100 м2</v>
          </cell>
          <cell r="I1083">
            <v>0.70689999999999997</v>
          </cell>
          <cell r="P1083">
            <v>6068.8</v>
          </cell>
          <cell r="Q1083">
            <v>46.33</v>
          </cell>
          <cell r="R1083">
            <v>4.97</v>
          </cell>
          <cell r="S1083">
            <v>1042.44</v>
          </cell>
          <cell r="U1083">
            <v>87.740074550000003</v>
          </cell>
          <cell r="X1083">
            <v>948.62</v>
          </cell>
          <cell r="Y1083">
            <v>729.71</v>
          </cell>
          <cell r="AL1083">
            <v>8585.09</v>
          </cell>
          <cell r="AM1083">
            <v>52.43</v>
          </cell>
          <cell r="AN1083">
            <v>5.63</v>
          </cell>
          <cell r="AO1083">
            <v>1282.32</v>
          </cell>
          <cell r="AQ1083">
            <v>107.93</v>
          </cell>
          <cell r="DD1083" t="str">
            <v>)*1</v>
          </cell>
          <cell r="DE1083" t="str">
            <v>)*1,25</v>
          </cell>
          <cell r="DF1083" t="str">
            <v>)*1,25</v>
          </cell>
          <cell r="DG1083" t="str">
            <v>)*1,15</v>
          </cell>
          <cell r="DI1083" t="str">
            <v>)*1,15</v>
          </cell>
        </row>
        <row r="1084">
          <cell r="P1084">
            <v>21908.37</v>
          </cell>
          <cell r="Q1084">
            <v>538.82000000000005</v>
          </cell>
          <cell r="R1084">
            <v>169.43</v>
          </cell>
          <cell r="S1084">
            <v>35536.78</v>
          </cell>
          <cell r="X1084">
            <v>26652.59</v>
          </cell>
          <cell r="Y1084">
            <v>14570.08</v>
          </cell>
          <cell r="AV1084">
            <v>1</v>
          </cell>
          <cell r="AW1084">
            <v>1</v>
          </cell>
          <cell r="BA1084">
            <v>34.090000000000003</v>
          </cell>
          <cell r="BB1084">
            <v>11.63</v>
          </cell>
          <cell r="BC1084">
            <v>3.61</v>
          </cell>
          <cell r="BS1084">
            <v>34.090000000000003</v>
          </cell>
          <cell r="BZ1084">
            <v>75</v>
          </cell>
          <cell r="CA1084">
            <v>41</v>
          </cell>
          <cell r="DN1084">
            <v>91</v>
          </cell>
          <cell r="DO1084">
            <v>70</v>
          </cell>
        </row>
        <row r="1085">
          <cell r="F1085" t="str">
            <v>1.1-1-3720</v>
          </cell>
          <cell r="H1085" t="str">
            <v>м</v>
          </cell>
          <cell r="I1085">
            <v>95.4315</v>
          </cell>
          <cell r="O1085">
            <v>95.43</v>
          </cell>
          <cell r="R1085">
            <v>0</v>
          </cell>
          <cell r="X1085">
            <v>0</v>
          </cell>
          <cell r="Y1085">
            <v>0</v>
          </cell>
          <cell r="AK1085">
            <v>1</v>
          </cell>
        </row>
        <row r="1086">
          <cell r="O1086">
            <v>866.5</v>
          </cell>
          <cell r="R1086">
            <v>0</v>
          </cell>
          <cell r="X1086">
            <v>0</v>
          </cell>
          <cell r="Y1086">
            <v>0</v>
          </cell>
          <cell r="AW1086">
            <v>1</v>
          </cell>
          <cell r="BC1086">
            <v>9.08</v>
          </cell>
        </row>
        <row r="1087">
          <cell r="F1087" t="str">
            <v>1.7-4-39</v>
          </cell>
          <cell r="H1087" t="str">
            <v>100 шт.</v>
          </cell>
          <cell r="I1087">
            <v>0.57258900000000001</v>
          </cell>
          <cell r="O1087">
            <v>62.1</v>
          </cell>
          <cell r="R1087">
            <v>0</v>
          </cell>
          <cell r="X1087">
            <v>0</v>
          </cell>
          <cell r="Y1087">
            <v>0</v>
          </cell>
          <cell r="AK1087">
            <v>108.45</v>
          </cell>
        </row>
        <row r="1088">
          <cell r="O1088">
            <v>352.73</v>
          </cell>
          <cell r="R1088">
            <v>0</v>
          </cell>
          <cell r="X1088">
            <v>0</v>
          </cell>
          <cell r="Y1088">
            <v>0</v>
          </cell>
          <cell r="AW1088">
            <v>1</v>
          </cell>
          <cell r="BC1088">
            <v>5.68</v>
          </cell>
        </row>
        <row r="1089">
          <cell r="F1089" t="str">
            <v>1.1-1-569</v>
          </cell>
          <cell r="H1089" t="str">
            <v>м2</v>
          </cell>
          <cell r="I1089">
            <v>156.93180000000001</v>
          </cell>
          <cell r="O1089">
            <v>6475.01</v>
          </cell>
          <cell r="R1089">
            <v>0</v>
          </cell>
          <cell r="X1089">
            <v>0</v>
          </cell>
          <cell r="Y1089">
            <v>0</v>
          </cell>
          <cell r="AK1089">
            <v>41.26</v>
          </cell>
        </row>
        <row r="1090">
          <cell r="O1090">
            <v>30756.3</v>
          </cell>
          <cell r="R1090">
            <v>0</v>
          </cell>
          <cell r="X1090">
            <v>0</v>
          </cell>
          <cell r="Y1090">
            <v>0</v>
          </cell>
          <cell r="AW1090">
            <v>1</v>
          </cell>
          <cell r="BC1090">
            <v>4.75</v>
          </cell>
        </row>
        <row r="1091">
          <cell r="F1091" t="str">
            <v>3.15-176-4</v>
          </cell>
          <cell r="H1091" t="str">
            <v>100 м2</v>
          </cell>
          <cell r="I1091">
            <v>0.70689999999999997</v>
          </cell>
          <cell r="P1091">
            <v>116.36</v>
          </cell>
          <cell r="Q1091">
            <v>7.34</v>
          </cell>
          <cell r="R1091">
            <v>1.1100000000000001</v>
          </cell>
          <cell r="S1091">
            <v>377.34</v>
          </cell>
          <cell r="U1091">
            <v>32.501141299999993</v>
          </cell>
          <cell r="X1091">
            <v>377.34</v>
          </cell>
          <cell r="Y1091">
            <v>241.5</v>
          </cell>
          <cell r="AL1091">
            <v>164.6</v>
          </cell>
          <cell r="AM1091">
            <v>8.31</v>
          </cell>
          <cell r="AN1091">
            <v>1.26</v>
          </cell>
          <cell r="AO1091">
            <v>464.17</v>
          </cell>
          <cell r="AQ1091">
            <v>39.979999999999997</v>
          </cell>
          <cell r="DD1091" t="str">
            <v>)*1</v>
          </cell>
          <cell r="DE1091" t="str">
            <v>)*1,25</v>
          </cell>
          <cell r="DF1091" t="str">
            <v>)*1,25</v>
          </cell>
          <cell r="DG1091" t="str">
            <v>)*1,15</v>
          </cell>
          <cell r="DI1091" t="str">
            <v>)*1,15</v>
          </cell>
        </row>
        <row r="1092">
          <cell r="P1092">
            <v>273.45</v>
          </cell>
          <cell r="Q1092">
            <v>93.36</v>
          </cell>
          <cell r="R1092">
            <v>37.840000000000003</v>
          </cell>
          <cell r="S1092">
            <v>12863.52</v>
          </cell>
          <cell r="X1092">
            <v>10676.72</v>
          </cell>
          <cell r="Y1092">
            <v>5274.04</v>
          </cell>
          <cell r="AV1092">
            <v>1</v>
          </cell>
          <cell r="AW1092">
            <v>1</v>
          </cell>
          <cell r="BA1092">
            <v>34.090000000000003</v>
          </cell>
          <cell r="BB1092">
            <v>12.72</v>
          </cell>
          <cell r="BC1092">
            <v>2.35</v>
          </cell>
          <cell r="BS1092">
            <v>34.090000000000003</v>
          </cell>
          <cell r="BZ1092">
            <v>83</v>
          </cell>
          <cell r="CA1092">
            <v>41</v>
          </cell>
          <cell r="DN1092">
            <v>100</v>
          </cell>
          <cell r="DO1092">
            <v>64</v>
          </cell>
        </row>
        <row r="1093">
          <cell r="F1093" t="str">
            <v>1.1-1-2480</v>
          </cell>
          <cell r="H1093" t="str">
            <v>т</v>
          </cell>
          <cell r="I1093">
            <v>1.5552E-2</v>
          </cell>
          <cell r="O1093">
            <v>1086.83</v>
          </cell>
          <cell r="R1093">
            <v>0</v>
          </cell>
          <cell r="X1093">
            <v>0</v>
          </cell>
          <cell r="Y1093">
            <v>0</v>
          </cell>
          <cell r="AK1093">
            <v>69883.649999999994</v>
          </cell>
        </row>
        <row r="1094">
          <cell r="O1094">
            <v>4108.22</v>
          </cell>
          <cell r="R1094">
            <v>0</v>
          </cell>
          <cell r="X1094">
            <v>0</v>
          </cell>
          <cell r="Y1094">
            <v>0</v>
          </cell>
          <cell r="AW1094">
            <v>1</v>
          </cell>
          <cell r="BC1094">
            <v>3.78</v>
          </cell>
        </row>
        <row r="1095">
          <cell r="F1095" t="str">
            <v>1.1-1-3933</v>
          </cell>
          <cell r="H1095" t="str">
            <v>кг</v>
          </cell>
          <cell r="I1095">
            <v>23.3277</v>
          </cell>
          <cell r="O1095">
            <v>3332.36</v>
          </cell>
          <cell r="R1095">
            <v>0</v>
          </cell>
          <cell r="X1095">
            <v>0</v>
          </cell>
          <cell r="Y1095">
            <v>0</v>
          </cell>
          <cell r="AK1095">
            <v>142.85</v>
          </cell>
        </row>
        <row r="1096">
          <cell r="O1096">
            <v>15728.74</v>
          </cell>
          <cell r="R1096">
            <v>0</v>
          </cell>
          <cell r="X1096">
            <v>0</v>
          </cell>
          <cell r="Y1096">
            <v>0</v>
          </cell>
          <cell r="AW1096">
            <v>1</v>
          </cell>
          <cell r="BC1096">
            <v>4.72</v>
          </cell>
        </row>
        <row r="1097">
          <cell r="F1097" t="str">
            <v>3.11-38-1</v>
          </cell>
          <cell r="H1097" t="str">
            <v>100 м2</v>
          </cell>
          <cell r="I1097">
            <v>0.70689999999999997</v>
          </cell>
          <cell r="Q1097">
            <v>1.47</v>
          </cell>
          <cell r="R1097">
            <v>0.22</v>
          </cell>
          <cell r="S1097">
            <v>31.32</v>
          </cell>
          <cell r="U1097">
            <v>2.8046257499999996</v>
          </cell>
          <cell r="X1097">
            <v>32.57</v>
          </cell>
          <cell r="Y1097">
            <v>21.92</v>
          </cell>
          <cell r="AM1097">
            <v>1.66</v>
          </cell>
          <cell r="AN1097">
            <v>0.25</v>
          </cell>
          <cell r="AO1097">
            <v>38.53</v>
          </cell>
          <cell r="AQ1097">
            <v>3.45</v>
          </cell>
          <cell r="DE1097" t="str">
            <v>)*1,25</v>
          </cell>
          <cell r="DF1097" t="str">
            <v>)*1,25</v>
          </cell>
          <cell r="DG1097" t="str">
            <v>)*1,15</v>
          </cell>
          <cell r="DI1097" t="str">
            <v>)*1,15</v>
          </cell>
        </row>
        <row r="1098">
          <cell r="Q1098">
            <v>18.71</v>
          </cell>
          <cell r="R1098">
            <v>7.5</v>
          </cell>
          <cell r="S1098">
            <v>1067.7</v>
          </cell>
          <cell r="X1098">
            <v>928.9</v>
          </cell>
          <cell r="Y1098">
            <v>437.76</v>
          </cell>
          <cell r="AV1098">
            <v>1</v>
          </cell>
          <cell r="BA1098">
            <v>34.090000000000003</v>
          </cell>
          <cell r="BB1098">
            <v>12.73</v>
          </cell>
          <cell r="BS1098">
            <v>34.090000000000003</v>
          </cell>
          <cell r="BZ1098">
            <v>87</v>
          </cell>
          <cell r="CA1098">
            <v>41</v>
          </cell>
          <cell r="DN1098">
            <v>104</v>
          </cell>
          <cell r="DO1098">
            <v>70</v>
          </cell>
        </row>
        <row r="1099">
          <cell r="F1099" t="str">
            <v>1.1-1-2389</v>
          </cell>
          <cell r="H1099" t="str">
            <v>м2</v>
          </cell>
          <cell r="I1099">
            <v>86.524559999999994</v>
          </cell>
          <cell r="O1099">
            <v>373.79</v>
          </cell>
          <cell r="R1099">
            <v>0</v>
          </cell>
          <cell r="X1099">
            <v>0</v>
          </cell>
          <cell r="Y1099">
            <v>0</v>
          </cell>
          <cell r="AK1099">
            <v>4.32</v>
          </cell>
        </row>
        <row r="1100">
          <cell r="O1100">
            <v>2059.58</v>
          </cell>
          <cell r="R1100">
            <v>0</v>
          </cell>
          <cell r="X1100">
            <v>0</v>
          </cell>
          <cell r="Y1100">
            <v>0</v>
          </cell>
          <cell r="AW1100">
            <v>1</v>
          </cell>
          <cell r="BC1100">
            <v>5.51</v>
          </cell>
        </row>
        <row r="1101">
          <cell r="F1101" t="str">
            <v>3.11-8-1</v>
          </cell>
          <cell r="H1101" t="str">
            <v>100 м2 изолируемой поверхности</v>
          </cell>
          <cell r="I1101">
            <v>0.70689999999999997</v>
          </cell>
          <cell r="Q1101">
            <v>66.09</v>
          </cell>
          <cell r="R1101">
            <v>10.039999999999999</v>
          </cell>
          <cell r="S1101">
            <v>246.65</v>
          </cell>
          <cell r="U1101">
            <v>20.973722999999996</v>
          </cell>
          <cell r="X1101">
            <v>256.52</v>
          </cell>
          <cell r="Y1101">
            <v>172.66</v>
          </cell>
          <cell r="AM1101">
            <v>74.790000000000006</v>
          </cell>
          <cell r="AN1101">
            <v>11.36</v>
          </cell>
          <cell r="AO1101">
            <v>303.41000000000003</v>
          </cell>
          <cell r="AQ1101">
            <v>25.8</v>
          </cell>
          <cell r="DE1101" t="str">
            <v>)*1,25</v>
          </cell>
          <cell r="DF1101" t="str">
            <v>)*1,25</v>
          </cell>
          <cell r="DG1101" t="str">
            <v>)*1,15</v>
          </cell>
          <cell r="DI1101" t="str">
            <v>)*1,15</v>
          </cell>
        </row>
        <row r="1102">
          <cell r="Q1102">
            <v>840.66</v>
          </cell>
          <cell r="R1102">
            <v>342.26</v>
          </cell>
          <cell r="S1102">
            <v>8408.2999999999993</v>
          </cell>
          <cell r="X1102">
            <v>7315.22</v>
          </cell>
          <cell r="Y1102">
            <v>3447.4</v>
          </cell>
          <cell r="AV1102">
            <v>1</v>
          </cell>
          <cell r="BA1102">
            <v>34.090000000000003</v>
          </cell>
          <cell r="BB1102">
            <v>12.72</v>
          </cell>
          <cell r="BS1102">
            <v>34.090000000000003</v>
          </cell>
          <cell r="BZ1102">
            <v>87</v>
          </cell>
          <cell r="CA1102">
            <v>41</v>
          </cell>
          <cell r="DN1102">
            <v>104</v>
          </cell>
          <cell r="DO1102">
            <v>70</v>
          </cell>
        </row>
        <row r="1103">
          <cell r="F1103" t="str">
            <v>1.1-1-894</v>
          </cell>
          <cell r="H1103" t="str">
            <v>м3</v>
          </cell>
          <cell r="I1103">
            <v>3.5345</v>
          </cell>
          <cell r="O1103">
            <v>6116.66</v>
          </cell>
          <cell r="R1103">
            <v>0</v>
          </cell>
          <cell r="X1103">
            <v>0</v>
          </cell>
          <cell r="Y1103">
            <v>0</v>
          </cell>
          <cell r="AK1103">
            <v>1730.56</v>
          </cell>
        </row>
        <row r="1104">
          <cell r="O1104">
            <v>44039.95</v>
          </cell>
          <cell r="R1104">
            <v>0</v>
          </cell>
          <cell r="X1104">
            <v>0</v>
          </cell>
          <cell r="Y1104">
            <v>0</v>
          </cell>
          <cell r="AW1104">
            <v>1</v>
          </cell>
          <cell r="BC1104">
            <v>7.2</v>
          </cell>
        </row>
        <row r="1105">
          <cell r="F1105" t="str">
            <v>3.11-38-1</v>
          </cell>
          <cell r="H1105" t="str">
            <v>100 м2</v>
          </cell>
          <cell r="I1105">
            <v>0.70689999999999997</v>
          </cell>
          <cell r="Q1105">
            <v>1.47</v>
          </cell>
          <cell r="R1105">
            <v>0.22</v>
          </cell>
          <cell r="S1105">
            <v>31.32</v>
          </cell>
          <cell r="U1105">
            <v>2.8046257499999996</v>
          </cell>
          <cell r="X1105">
            <v>32.57</v>
          </cell>
          <cell r="Y1105">
            <v>21.92</v>
          </cell>
          <cell r="AM1105">
            <v>1.66</v>
          </cell>
          <cell r="AN1105">
            <v>0.25</v>
          </cell>
          <cell r="AO1105">
            <v>38.53</v>
          </cell>
          <cell r="AQ1105">
            <v>3.45</v>
          </cell>
          <cell r="DE1105" t="str">
            <v>)*1,25</v>
          </cell>
          <cell r="DF1105" t="str">
            <v>)*1,25</v>
          </cell>
          <cell r="DG1105" t="str">
            <v>)*1,15</v>
          </cell>
          <cell r="DI1105" t="str">
            <v>)*1,15</v>
          </cell>
        </row>
        <row r="1106">
          <cell r="Q1106">
            <v>18.71</v>
          </cell>
          <cell r="R1106">
            <v>7.5</v>
          </cell>
          <cell r="S1106">
            <v>1067.7</v>
          </cell>
          <cell r="X1106">
            <v>928.9</v>
          </cell>
          <cell r="Y1106">
            <v>437.76</v>
          </cell>
          <cell r="AV1106">
            <v>1</v>
          </cell>
          <cell r="BA1106">
            <v>34.090000000000003</v>
          </cell>
          <cell r="BB1106">
            <v>12.73</v>
          </cell>
          <cell r="BS1106">
            <v>34.090000000000003</v>
          </cell>
          <cell r="BZ1106">
            <v>87</v>
          </cell>
          <cell r="CA1106">
            <v>41</v>
          </cell>
          <cell r="DN1106">
            <v>104</v>
          </cell>
          <cell r="DO1106">
            <v>70</v>
          </cell>
        </row>
        <row r="1107">
          <cell r="F1107" t="str">
            <v>1.1-1-2389</v>
          </cell>
          <cell r="H1107" t="str">
            <v>м2</v>
          </cell>
          <cell r="I1107">
            <v>86.524559999999994</v>
          </cell>
          <cell r="O1107">
            <v>373.79</v>
          </cell>
          <cell r="R1107">
            <v>0</v>
          </cell>
          <cell r="X1107">
            <v>0</v>
          </cell>
          <cell r="Y1107">
            <v>0</v>
          </cell>
          <cell r="AK1107">
            <v>4.32</v>
          </cell>
        </row>
        <row r="1108">
          <cell r="O1108">
            <v>2059.58</v>
          </cell>
          <cell r="R1108">
            <v>0</v>
          </cell>
          <cell r="X1108">
            <v>0</v>
          </cell>
          <cell r="Y1108">
            <v>0</v>
          </cell>
          <cell r="AW1108">
            <v>1</v>
          </cell>
          <cell r="BC1108">
            <v>5.51</v>
          </cell>
        </row>
        <row r="1109">
          <cell r="F1109" t="str">
            <v>3.11-45-1</v>
          </cell>
          <cell r="H1109" t="str">
            <v>100 м2</v>
          </cell>
          <cell r="I1109">
            <v>0.70689999999999997</v>
          </cell>
          <cell r="P1109">
            <v>76.7</v>
          </cell>
          <cell r="Q1109">
            <v>38.39</v>
          </cell>
          <cell r="R1109">
            <v>0.67</v>
          </cell>
          <cell r="S1109">
            <v>817.2</v>
          </cell>
          <cell r="U1109">
            <v>67.506122399999995</v>
          </cell>
          <cell r="X1109">
            <v>849.89</v>
          </cell>
          <cell r="Y1109">
            <v>572.04</v>
          </cell>
          <cell r="AL1109">
            <v>108.5</v>
          </cell>
          <cell r="AM1109">
            <v>43.45</v>
          </cell>
          <cell r="AN1109">
            <v>0.76</v>
          </cell>
          <cell r="AO1109">
            <v>1005.25</v>
          </cell>
          <cell r="AQ1109">
            <v>83.04</v>
          </cell>
          <cell r="DD1109" t="str">
            <v>)*1</v>
          </cell>
          <cell r="DE1109" t="str">
            <v>)*1,25</v>
          </cell>
          <cell r="DF1109" t="str">
            <v>)*1,25</v>
          </cell>
          <cell r="DG1109" t="str">
            <v>)*1,15</v>
          </cell>
          <cell r="DI1109" t="str">
            <v>)*1,15</v>
          </cell>
        </row>
        <row r="1110">
          <cell r="P1110">
            <v>1031.6199999999999</v>
          </cell>
          <cell r="Q1110">
            <v>355.88</v>
          </cell>
          <cell r="R1110">
            <v>22.84</v>
          </cell>
          <cell r="S1110">
            <v>27858.35</v>
          </cell>
          <cell r="X1110">
            <v>24236.76</v>
          </cell>
          <cell r="Y1110">
            <v>11421.92</v>
          </cell>
          <cell r="AV1110">
            <v>1</v>
          </cell>
          <cell r="AW1110">
            <v>1</v>
          </cell>
          <cell r="BA1110">
            <v>34.090000000000003</v>
          </cell>
          <cell r="BB1110">
            <v>9.27</v>
          </cell>
          <cell r="BC1110">
            <v>13.45</v>
          </cell>
          <cell r="BS1110">
            <v>34.090000000000003</v>
          </cell>
          <cell r="BZ1110">
            <v>87</v>
          </cell>
          <cell r="CA1110">
            <v>41</v>
          </cell>
          <cell r="DN1110">
            <v>104</v>
          </cell>
          <cell r="DO1110">
            <v>70</v>
          </cell>
        </row>
        <row r="1111">
          <cell r="F1111" t="str">
            <v>1.1-1-3383</v>
          </cell>
          <cell r="H1111" t="str">
            <v>100 шт.</v>
          </cell>
          <cell r="I1111">
            <v>10.74488</v>
          </cell>
          <cell r="O1111">
            <v>1020.12</v>
          </cell>
          <cell r="R1111">
            <v>0</v>
          </cell>
          <cell r="X1111">
            <v>0</v>
          </cell>
          <cell r="Y1111">
            <v>0</v>
          </cell>
          <cell r="AK1111">
            <v>94.94</v>
          </cell>
        </row>
        <row r="1112">
          <cell r="O1112">
            <v>4804.7700000000004</v>
          </cell>
          <cell r="R1112">
            <v>0</v>
          </cell>
          <cell r="X1112">
            <v>0</v>
          </cell>
          <cell r="Y1112">
            <v>0</v>
          </cell>
          <cell r="AW1112">
            <v>1</v>
          </cell>
          <cell r="BC1112">
            <v>4.71</v>
          </cell>
        </row>
        <row r="1113">
          <cell r="F1113" t="str">
            <v>1.1-1-394</v>
          </cell>
          <cell r="H1113" t="str">
            <v>кг</v>
          </cell>
          <cell r="I1113">
            <v>56.552</v>
          </cell>
          <cell r="O1113">
            <v>564.95000000000005</v>
          </cell>
          <cell r="R1113">
            <v>0</v>
          </cell>
          <cell r="X1113">
            <v>0</v>
          </cell>
          <cell r="Y1113">
            <v>0</v>
          </cell>
          <cell r="AK1113">
            <v>9.99</v>
          </cell>
        </row>
        <row r="1114">
          <cell r="O1114">
            <v>5361.38</v>
          </cell>
          <cell r="R1114">
            <v>0</v>
          </cell>
          <cell r="X1114">
            <v>0</v>
          </cell>
          <cell r="Y1114">
            <v>0</v>
          </cell>
          <cell r="AW1114">
            <v>1</v>
          </cell>
          <cell r="BC1114">
            <v>9.49</v>
          </cell>
        </row>
        <row r="1115">
          <cell r="F1115" t="str">
            <v>1.1-1-1308</v>
          </cell>
          <cell r="H1115" t="str">
            <v>м3</v>
          </cell>
          <cell r="I1115">
            <v>0.70386899999999997</v>
          </cell>
          <cell r="O1115">
            <v>1778.58</v>
          </cell>
          <cell r="R1115">
            <v>0</v>
          </cell>
          <cell r="X1115">
            <v>0</v>
          </cell>
          <cell r="Y1115">
            <v>0</v>
          </cell>
          <cell r="AK1115">
            <v>2526.86</v>
          </cell>
        </row>
        <row r="1116">
          <cell r="O1116">
            <v>34700.1</v>
          </cell>
          <cell r="R1116">
            <v>0</v>
          </cell>
          <cell r="X1116">
            <v>0</v>
          </cell>
          <cell r="Y1116">
            <v>0</v>
          </cell>
          <cell r="AW1116">
            <v>1</v>
          </cell>
          <cell r="BC1116">
            <v>19.510000000000002</v>
          </cell>
        </row>
        <row r="1117">
          <cell r="F1117" t="str">
            <v>3.11-45-1</v>
          </cell>
          <cell r="H1117" t="str">
            <v>100 м2</v>
          </cell>
          <cell r="I1117">
            <v>0.70689999999999997</v>
          </cell>
          <cell r="P1117">
            <v>76.7</v>
          </cell>
          <cell r="Q1117">
            <v>38.39</v>
          </cell>
          <cell r="R1117">
            <v>0.67</v>
          </cell>
          <cell r="S1117">
            <v>817.2</v>
          </cell>
          <cell r="U1117">
            <v>67.506122399999995</v>
          </cell>
          <cell r="X1117">
            <v>849.89</v>
          </cell>
          <cell r="Y1117">
            <v>572.04</v>
          </cell>
          <cell r="AL1117">
            <v>108.5</v>
          </cell>
          <cell r="AM1117">
            <v>43.45</v>
          </cell>
          <cell r="AN1117">
            <v>0.76</v>
          </cell>
          <cell r="AO1117">
            <v>1005.25</v>
          </cell>
          <cell r="AQ1117">
            <v>83.04</v>
          </cell>
          <cell r="DD1117" t="str">
            <v>)*1</v>
          </cell>
          <cell r="DE1117" t="str">
            <v>)*1,25</v>
          </cell>
          <cell r="DF1117" t="str">
            <v>)*1,25</v>
          </cell>
          <cell r="DG1117" t="str">
            <v>)*1,15</v>
          </cell>
          <cell r="DI1117" t="str">
            <v>)*1,15</v>
          </cell>
        </row>
        <row r="1118">
          <cell r="P1118">
            <v>1031.6199999999999</v>
          </cell>
          <cell r="Q1118">
            <v>355.88</v>
          </cell>
          <cell r="R1118">
            <v>22.84</v>
          </cell>
          <cell r="S1118">
            <v>27858.35</v>
          </cell>
          <cell r="X1118">
            <v>24236.76</v>
          </cell>
          <cell r="Y1118">
            <v>11421.92</v>
          </cell>
          <cell r="AV1118">
            <v>1</v>
          </cell>
          <cell r="AW1118">
            <v>1</v>
          </cell>
          <cell r="BA1118">
            <v>34.090000000000003</v>
          </cell>
          <cell r="BB1118">
            <v>9.27</v>
          </cell>
          <cell r="BC1118">
            <v>13.45</v>
          </cell>
          <cell r="BS1118">
            <v>34.090000000000003</v>
          </cell>
          <cell r="BZ1118">
            <v>87</v>
          </cell>
          <cell r="CA1118">
            <v>41</v>
          </cell>
          <cell r="DN1118">
            <v>104</v>
          </cell>
          <cell r="DO1118">
            <v>70</v>
          </cell>
        </row>
        <row r="1119">
          <cell r="F1119" t="str">
            <v>1.1-1-3383</v>
          </cell>
          <cell r="H1119" t="str">
            <v>100 шт.</v>
          </cell>
          <cell r="I1119">
            <v>10.74488</v>
          </cell>
          <cell r="O1119">
            <v>1020.12</v>
          </cell>
          <cell r="R1119">
            <v>0</v>
          </cell>
          <cell r="X1119">
            <v>0</v>
          </cell>
          <cell r="Y1119">
            <v>0</v>
          </cell>
          <cell r="AK1119">
            <v>94.94</v>
          </cell>
        </row>
        <row r="1120">
          <cell r="O1120">
            <v>4804.7700000000004</v>
          </cell>
          <cell r="R1120">
            <v>0</v>
          </cell>
          <cell r="X1120">
            <v>0</v>
          </cell>
          <cell r="Y1120">
            <v>0</v>
          </cell>
          <cell r="AW1120">
            <v>1</v>
          </cell>
          <cell r="BC1120">
            <v>4.71</v>
          </cell>
        </row>
        <row r="1121">
          <cell r="F1121" t="str">
            <v>1.1-1-394</v>
          </cell>
          <cell r="H1121" t="str">
            <v>кг</v>
          </cell>
          <cell r="I1121">
            <v>56.552</v>
          </cell>
          <cell r="O1121">
            <v>564.95000000000005</v>
          </cell>
          <cell r="R1121">
            <v>0</v>
          </cell>
          <cell r="X1121">
            <v>0</v>
          </cell>
          <cell r="Y1121">
            <v>0</v>
          </cell>
          <cell r="AK1121">
            <v>9.99</v>
          </cell>
        </row>
        <row r="1122">
          <cell r="O1122">
            <v>5361.38</v>
          </cell>
          <cell r="R1122">
            <v>0</v>
          </cell>
          <cell r="X1122">
            <v>0</v>
          </cell>
          <cell r="Y1122">
            <v>0</v>
          </cell>
          <cell r="AW1122">
            <v>1</v>
          </cell>
          <cell r="BC1122">
            <v>9.49</v>
          </cell>
        </row>
        <row r="1123">
          <cell r="F1123" t="str">
            <v>1.1-1-1308</v>
          </cell>
          <cell r="H1123" t="str">
            <v>м3</v>
          </cell>
          <cell r="I1123">
            <v>0.70386899999999997</v>
          </cell>
          <cell r="O1123">
            <v>1778.58</v>
          </cell>
          <cell r="R1123">
            <v>0</v>
          </cell>
          <cell r="X1123">
            <v>0</v>
          </cell>
          <cell r="Y1123">
            <v>0</v>
          </cell>
          <cell r="AK1123">
            <v>2526.86</v>
          </cell>
        </row>
        <row r="1124">
          <cell r="O1124">
            <v>34700.1</v>
          </cell>
          <cell r="R1124">
            <v>0</v>
          </cell>
          <cell r="X1124">
            <v>0</v>
          </cell>
          <cell r="Y1124">
            <v>0</v>
          </cell>
          <cell r="AW1124">
            <v>1</v>
          </cell>
          <cell r="BC1124">
            <v>19.510000000000002</v>
          </cell>
        </row>
        <row r="1125">
          <cell r="F1125" t="str">
            <v>3.11-42-1</v>
          </cell>
          <cell r="H1125" t="str">
            <v>100 м2</v>
          </cell>
          <cell r="I1125">
            <v>0.70689999999999997</v>
          </cell>
          <cell r="P1125">
            <v>541.69000000000005</v>
          </cell>
          <cell r="Q1125">
            <v>66.39</v>
          </cell>
          <cell r="R1125">
            <v>6.25</v>
          </cell>
          <cell r="S1125">
            <v>496.96</v>
          </cell>
          <cell r="U1125">
            <v>42.443336349999996</v>
          </cell>
          <cell r="X1125">
            <v>516.84</v>
          </cell>
          <cell r="Y1125">
            <v>347.87</v>
          </cell>
          <cell r="AL1125">
            <v>766.29</v>
          </cell>
          <cell r="AM1125">
            <v>75.13</v>
          </cell>
          <cell r="AN1125">
            <v>7.07</v>
          </cell>
          <cell r="AO1125">
            <v>611.32000000000005</v>
          </cell>
          <cell r="AQ1125">
            <v>52.21</v>
          </cell>
          <cell r="DD1125" t="str">
            <v>)*1</v>
          </cell>
          <cell r="DE1125" t="str">
            <v>)*1,25</v>
          </cell>
          <cell r="DF1125" t="str">
            <v>)*1,25</v>
          </cell>
          <cell r="DG1125" t="str">
            <v>)*1,15</v>
          </cell>
          <cell r="DI1125" t="str">
            <v>)*1,15</v>
          </cell>
        </row>
        <row r="1126">
          <cell r="P1126">
            <v>2860.12</v>
          </cell>
          <cell r="Q1126">
            <v>748.22</v>
          </cell>
          <cell r="R1126">
            <v>213.06</v>
          </cell>
          <cell r="S1126">
            <v>16941.37</v>
          </cell>
          <cell r="X1126">
            <v>14738.99</v>
          </cell>
          <cell r="Y1126">
            <v>6945.96</v>
          </cell>
          <cell r="AV1126">
            <v>1</v>
          </cell>
          <cell r="AW1126">
            <v>1</v>
          </cell>
          <cell r="BA1126">
            <v>34.090000000000003</v>
          </cell>
          <cell r="BB1126">
            <v>11.27</v>
          </cell>
          <cell r="BC1126">
            <v>5.28</v>
          </cell>
          <cell r="BS1126">
            <v>34.090000000000003</v>
          </cell>
          <cell r="BZ1126">
            <v>87</v>
          </cell>
          <cell r="CA1126">
            <v>41</v>
          </cell>
          <cell r="DN1126">
            <v>104</v>
          </cell>
          <cell r="DO1126">
            <v>70</v>
          </cell>
        </row>
        <row r="1127">
          <cell r="F1127" t="str">
            <v>1.1-1-3499</v>
          </cell>
          <cell r="H1127" t="str">
            <v>л</v>
          </cell>
          <cell r="I1127">
            <v>25.483744999999995</v>
          </cell>
          <cell r="O1127">
            <v>1351.15</v>
          </cell>
          <cell r="R1127">
            <v>0</v>
          </cell>
          <cell r="X1127">
            <v>0</v>
          </cell>
          <cell r="Y1127">
            <v>0</v>
          </cell>
          <cell r="AK1127">
            <v>53.02</v>
          </cell>
        </row>
        <row r="1128">
          <cell r="O1128">
            <v>6499.03</v>
          </cell>
          <cell r="R1128">
            <v>0</v>
          </cell>
          <cell r="X1128">
            <v>0</v>
          </cell>
          <cell r="Y1128">
            <v>0</v>
          </cell>
          <cell r="AW1128">
            <v>1</v>
          </cell>
          <cell r="BC1128">
            <v>4.8099999999999996</v>
          </cell>
        </row>
        <row r="1129">
          <cell r="F1129" t="str">
            <v>1.1-1-3320</v>
          </cell>
          <cell r="H1129" t="str">
            <v>м2</v>
          </cell>
          <cell r="I1129">
            <v>75.638300000000001</v>
          </cell>
          <cell r="O1129">
            <v>24562.78</v>
          </cell>
          <cell r="R1129">
            <v>0</v>
          </cell>
          <cell r="X1129">
            <v>0</v>
          </cell>
          <cell r="Y1129">
            <v>0</v>
          </cell>
          <cell r="AK1129">
            <v>324.74</v>
          </cell>
        </row>
        <row r="1130">
          <cell r="O1130">
            <v>67302.02</v>
          </cell>
          <cell r="R1130">
            <v>0</v>
          </cell>
          <cell r="X1130">
            <v>0</v>
          </cell>
          <cell r="Y1130">
            <v>0</v>
          </cell>
          <cell r="AW1130">
            <v>1</v>
          </cell>
          <cell r="BC1130">
            <v>2.74</v>
          </cell>
        </row>
        <row r="1131">
          <cell r="F1131" t="str">
            <v>3.11-29-1</v>
          </cell>
          <cell r="H1131" t="str">
            <v>100 м плинтусов</v>
          </cell>
          <cell r="I1131">
            <v>0.43540000000000001</v>
          </cell>
          <cell r="Q1131">
            <v>1.36</v>
          </cell>
          <cell r="R1131">
            <v>0.21</v>
          </cell>
          <cell r="S1131">
            <v>57.62</v>
          </cell>
          <cell r="U1131">
            <v>4.5013829000000003</v>
          </cell>
          <cell r="X1131">
            <v>59.92</v>
          </cell>
          <cell r="Y1131">
            <v>40.33</v>
          </cell>
          <cell r="AM1131">
            <v>2.4900000000000002</v>
          </cell>
          <cell r="AN1131">
            <v>0.38</v>
          </cell>
          <cell r="AO1131">
            <v>115.07</v>
          </cell>
          <cell r="AQ1131">
            <v>8.99</v>
          </cell>
          <cell r="DE1131" t="str">
            <v>)*1,25</v>
          </cell>
          <cell r="DF1131" t="str">
            <v>)*1,25</v>
          </cell>
          <cell r="DG1131" t="str">
            <v>)*1,15</v>
          </cell>
          <cell r="DI1131" t="str">
            <v>)*1,15</v>
          </cell>
        </row>
        <row r="1132">
          <cell r="Q1132">
            <v>17.309999999999999</v>
          </cell>
          <cell r="R1132">
            <v>7.16</v>
          </cell>
          <cell r="S1132">
            <v>1964.27</v>
          </cell>
          <cell r="X1132">
            <v>1708.91</v>
          </cell>
          <cell r="Y1132">
            <v>805.35</v>
          </cell>
          <cell r="AV1132">
            <v>1</v>
          </cell>
          <cell r="BA1132">
            <v>34.090000000000003</v>
          </cell>
          <cell r="BB1132">
            <v>12.73</v>
          </cell>
          <cell r="BS1132">
            <v>34.090000000000003</v>
          </cell>
          <cell r="BZ1132">
            <v>87</v>
          </cell>
          <cell r="CA1132">
            <v>41</v>
          </cell>
          <cell r="DN1132">
            <v>104</v>
          </cell>
          <cell r="DO1132">
            <v>70</v>
          </cell>
        </row>
        <row r="1133">
          <cell r="F1133" t="str">
            <v>1.1-1-394</v>
          </cell>
          <cell r="H1133" t="str">
            <v>кг</v>
          </cell>
          <cell r="I1133">
            <v>2.2423099999999998</v>
          </cell>
          <cell r="O1133">
            <v>22.4</v>
          </cell>
          <cell r="R1133">
            <v>0</v>
          </cell>
          <cell r="X1133">
            <v>0</v>
          </cell>
          <cell r="Y1133">
            <v>0</v>
          </cell>
          <cell r="AK1133">
            <v>9.99</v>
          </cell>
        </row>
        <row r="1134">
          <cell r="O1134">
            <v>212.58</v>
          </cell>
          <cell r="R1134">
            <v>0</v>
          </cell>
          <cell r="X1134">
            <v>0</v>
          </cell>
          <cell r="Y1134">
            <v>0</v>
          </cell>
          <cell r="AW1134">
            <v>1</v>
          </cell>
          <cell r="BC1134">
            <v>9.49</v>
          </cell>
        </row>
        <row r="1135">
          <cell r="F1135" t="str">
            <v>1.1-1-289</v>
          </cell>
          <cell r="H1135" t="str">
            <v>м</v>
          </cell>
          <cell r="I1135">
            <v>43.9754</v>
          </cell>
          <cell r="O1135">
            <v>975.37</v>
          </cell>
          <cell r="R1135">
            <v>0</v>
          </cell>
          <cell r="X1135">
            <v>0</v>
          </cell>
          <cell r="Y1135">
            <v>0</v>
          </cell>
          <cell r="AK1135">
            <v>22.18</v>
          </cell>
        </row>
        <row r="1136">
          <cell r="O1136">
            <v>1716.65</v>
          </cell>
          <cell r="R1136">
            <v>0</v>
          </cell>
          <cell r="X1136">
            <v>0</v>
          </cell>
          <cell r="Y1136">
            <v>0</v>
          </cell>
          <cell r="AW1136">
            <v>1</v>
          </cell>
          <cell r="BC1136">
            <v>1.76</v>
          </cell>
        </row>
        <row r="1138">
          <cell r="G1138" t="str">
            <v>Ремонт коридора</v>
          </cell>
        </row>
        <row r="1168">
          <cell r="G1168" t="str">
            <v>Замена окон</v>
          </cell>
        </row>
        <row r="1172">
          <cell r="F1172" t="str">
            <v>3.10-84-3</v>
          </cell>
          <cell r="H1172" t="str">
            <v>100 м2</v>
          </cell>
          <cell r="I1172">
            <v>0.3004</v>
          </cell>
          <cell r="Q1172">
            <v>74.62</v>
          </cell>
          <cell r="R1172">
            <v>9.9499999999999993</v>
          </cell>
          <cell r="S1172">
            <v>601.83000000000004</v>
          </cell>
          <cell r="U1172">
            <v>51.45010880000001</v>
          </cell>
          <cell r="X1172">
            <v>631.91999999999996</v>
          </cell>
          <cell r="Y1172">
            <v>421.28</v>
          </cell>
          <cell r="AM1172">
            <v>310.5</v>
          </cell>
          <cell r="AN1172">
            <v>41.39</v>
          </cell>
          <cell r="AO1172">
            <v>2504.29</v>
          </cell>
          <cell r="AQ1172">
            <v>214.09</v>
          </cell>
          <cell r="DE1172" t="str">
            <v>)*0,8</v>
          </cell>
          <cell r="DF1172" t="str">
            <v>)*0,8</v>
          </cell>
          <cell r="DG1172" t="str">
            <v>)*0,8</v>
          </cell>
          <cell r="DI1172" t="str">
            <v>)*0,8</v>
          </cell>
        </row>
        <row r="1173">
          <cell r="Q1173">
            <v>911.11</v>
          </cell>
          <cell r="R1173">
            <v>339.2</v>
          </cell>
          <cell r="S1173">
            <v>20516.38</v>
          </cell>
          <cell r="X1173">
            <v>17849.25</v>
          </cell>
          <cell r="Y1173">
            <v>8411.7199999999993</v>
          </cell>
          <cell r="AV1173">
            <v>1</v>
          </cell>
          <cell r="BA1173">
            <v>34.090000000000003</v>
          </cell>
          <cell r="BB1173">
            <v>12.21</v>
          </cell>
          <cell r="BS1173">
            <v>34.090000000000003</v>
          </cell>
          <cell r="BZ1173">
            <v>87</v>
          </cell>
          <cell r="CA1173">
            <v>41</v>
          </cell>
          <cell r="DN1173">
            <v>105</v>
          </cell>
          <cell r="DO1173">
            <v>70</v>
          </cell>
        </row>
        <row r="1174">
          <cell r="F1174" t="str">
            <v>6.58-4-1</v>
          </cell>
          <cell r="H1174" t="str">
            <v>100 м</v>
          </cell>
          <cell r="I1174">
            <v>0.26200000000000001</v>
          </cell>
          <cell r="R1174">
            <v>0</v>
          </cell>
          <cell r="S1174">
            <v>24.37</v>
          </cell>
          <cell r="U1174">
            <v>2.3841999999999999</v>
          </cell>
          <cell r="X1174">
            <v>19.5</v>
          </cell>
          <cell r="Y1174">
            <v>13.4</v>
          </cell>
          <cell r="AO1174">
            <v>93</v>
          </cell>
          <cell r="AQ1174">
            <v>9.1</v>
          </cell>
          <cell r="DG1174" t="str">
            <v/>
          </cell>
          <cell r="DI1174" t="str">
            <v/>
          </cell>
        </row>
        <row r="1175">
          <cell r="R1175">
            <v>0</v>
          </cell>
          <cell r="S1175">
            <v>830.77</v>
          </cell>
          <cell r="X1175">
            <v>581.54</v>
          </cell>
          <cell r="Y1175">
            <v>340.62</v>
          </cell>
          <cell r="AV1175">
            <v>1</v>
          </cell>
          <cell r="BA1175">
            <v>34.090000000000003</v>
          </cell>
          <cell r="BZ1175">
            <v>70</v>
          </cell>
          <cell r="CA1175">
            <v>41</v>
          </cell>
          <cell r="DN1175">
            <v>80</v>
          </cell>
          <cell r="DO1175">
            <v>55</v>
          </cell>
        </row>
        <row r="1176">
          <cell r="F1176" t="str">
            <v>3.10-84-3</v>
          </cell>
          <cell r="H1176" t="str">
            <v>100 м2</v>
          </cell>
          <cell r="I1176">
            <v>0.3004</v>
          </cell>
          <cell r="P1176">
            <v>2270.08</v>
          </cell>
          <cell r="Q1176">
            <v>116.59</v>
          </cell>
          <cell r="R1176">
            <v>15.54</v>
          </cell>
          <cell r="S1176">
            <v>865.13</v>
          </cell>
          <cell r="U1176">
            <v>73.959531400000003</v>
          </cell>
          <cell r="X1176">
            <v>908.39</v>
          </cell>
          <cell r="Y1176">
            <v>605.59</v>
          </cell>
          <cell r="AL1176">
            <v>7556.85</v>
          </cell>
          <cell r="AM1176">
            <v>310.5</v>
          </cell>
          <cell r="AN1176">
            <v>41.39</v>
          </cell>
          <cell r="AO1176">
            <v>2504.29</v>
          </cell>
          <cell r="AQ1176">
            <v>214.09</v>
          </cell>
          <cell r="DD1176" t="str">
            <v>)*1</v>
          </cell>
          <cell r="DE1176" t="str">
            <v>)*1,25</v>
          </cell>
          <cell r="DF1176" t="str">
            <v>)*1,25</v>
          </cell>
          <cell r="DG1176" t="str">
            <v>)*1,15</v>
          </cell>
          <cell r="DI1176" t="str">
            <v>)*1,15</v>
          </cell>
        </row>
        <row r="1177">
          <cell r="P1177">
            <v>7990.68</v>
          </cell>
          <cell r="Q1177">
            <v>1423.56</v>
          </cell>
          <cell r="R1177">
            <v>529.76</v>
          </cell>
          <cell r="S1177">
            <v>29492.28</v>
          </cell>
          <cell r="X1177">
            <v>25658.28</v>
          </cell>
          <cell r="Y1177">
            <v>12091.83</v>
          </cell>
          <cell r="AV1177">
            <v>1</v>
          </cell>
          <cell r="AW1177">
            <v>1</v>
          </cell>
          <cell r="BA1177">
            <v>34.090000000000003</v>
          </cell>
          <cell r="BB1177">
            <v>12.21</v>
          </cell>
          <cell r="BC1177">
            <v>3.52</v>
          </cell>
          <cell r="BS1177">
            <v>34.090000000000003</v>
          </cell>
          <cell r="BZ1177">
            <v>87</v>
          </cell>
          <cell r="CA1177">
            <v>41</v>
          </cell>
          <cell r="DN1177">
            <v>105</v>
          </cell>
          <cell r="DO1177">
            <v>70</v>
          </cell>
        </row>
        <row r="1178">
          <cell r="F1178" t="str">
            <v>1.1-1-2980</v>
          </cell>
          <cell r="H1178" t="str">
            <v>м</v>
          </cell>
          <cell r="I1178">
            <v>20.126799999999999</v>
          </cell>
          <cell r="O1178">
            <v>296.87</v>
          </cell>
          <cell r="R1178">
            <v>0</v>
          </cell>
          <cell r="X1178">
            <v>0</v>
          </cell>
          <cell r="Y1178">
            <v>0</v>
          </cell>
          <cell r="AK1178">
            <v>14.75</v>
          </cell>
        </row>
        <row r="1179">
          <cell r="O1179">
            <v>463.12</v>
          </cell>
          <cell r="R1179">
            <v>0</v>
          </cell>
          <cell r="X1179">
            <v>0</v>
          </cell>
          <cell r="Y1179">
            <v>0</v>
          </cell>
          <cell r="AW1179">
            <v>1</v>
          </cell>
          <cell r="BC1179">
            <v>1.56</v>
          </cell>
        </row>
        <row r="1180">
          <cell r="F1180" t="str">
            <v>1.1-1-2469</v>
          </cell>
          <cell r="H1180" t="str">
            <v>м</v>
          </cell>
          <cell r="I1180">
            <v>128.8716</v>
          </cell>
          <cell r="O1180">
            <v>1930.5</v>
          </cell>
          <cell r="R1180">
            <v>0</v>
          </cell>
          <cell r="X1180">
            <v>0</v>
          </cell>
          <cell r="Y1180">
            <v>0</v>
          </cell>
          <cell r="AK1180">
            <v>14.98</v>
          </cell>
        </row>
        <row r="1181">
          <cell r="O1181">
            <v>2722.01</v>
          </cell>
          <cell r="R1181">
            <v>0</v>
          </cell>
          <cell r="X1181">
            <v>0</v>
          </cell>
          <cell r="Y1181">
            <v>0</v>
          </cell>
          <cell r="AW1181">
            <v>1</v>
          </cell>
          <cell r="BC1181">
            <v>1.41</v>
          </cell>
        </row>
        <row r="1182">
          <cell r="F1182" t="str">
            <v>1.9-1-190</v>
          </cell>
          <cell r="H1182" t="str">
            <v>м2</v>
          </cell>
          <cell r="I1182">
            <v>28.08</v>
          </cell>
          <cell r="O1182">
            <v>64860.59</v>
          </cell>
          <cell r="R1182">
            <v>0</v>
          </cell>
          <cell r="X1182">
            <v>0</v>
          </cell>
          <cell r="Y1182">
            <v>0</v>
          </cell>
          <cell r="AK1182">
            <v>2309.85</v>
          </cell>
        </row>
        <row r="1183">
          <cell r="O1183">
            <v>300304.53000000003</v>
          </cell>
          <cell r="R1183">
            <v>0</v>
          </cell>
          <cell r="X1183">
            <v>0</v>
          </cell>
          <cell r="Y1183">
            <v>0</v>
          </cell>
          <cell r="AW1183">
            <v>1</v>
          </cell>
          <cell r="BC1183">
            <v>4.63</v>
          </cell>
        </row>
        <row r="1184">
          <cell r="F1184" t="str">
            <v>1.9-1-188</v>
          </cell>
          <cell r="H1184" t="str">
            <v>м2</v>
          </cell>
          <cell r="I1184">
            <v>1.96</v>
          </cell>
          <cell r="O1184">
            <v>4332.5</v>
          </cell>
          <cell r="R1184">
            <v>0</v>
          </cell>
          <cell r="X1184">
            <v>0</v>
          </cell>
          <cell r="Y1184">
            <v>0</v>
          </cell>
          <cell r="AK1184">
            <v>2210.46</v>
          </cell>
        </row>
        <row r="1185">
          <cell r="O1185">
            <v>33186.949999999997</v>
          </cell>
          <cell r="R1185">
            <v>0</v>
          </cell>
          <cell r="X1185">
            <v>0</v>
          </cell>
          <cell r="Y1185">
            <v>0</v>
          </cell>
          <cell r="AW1185">
            <v>1</v>
          </cell>
          <cell r="BC1185">
            <v>7.66</v>
          </cell>
        </row>
        <row r="1186">
          <cell r="F1186" t="str">
            <v>1.1-1-3080</v>
          </cell>
          <cell r="H1186" t="str">
            <v>м</v>
          </cell>
          <cell r="I1186">
            <v>81.4084</v>
          </cell>
          <cell r="O1186">
            <v>1303.3499999999999</v>
          </cell>
          <cell r="R1186">
            <v>0</v>
          </cell>
          <cell r="X1186">
            <v>0</v>
          </cell>
          <cell r="Y1186">
            <v>0</v>
          </cell>
          <cell r="AK1186">
            <v>16.010000000000002</v>
          </cell>
        </row>
        <row r="1187">
          <cell r="O1187">
            <v>1485.82</v>
          </cell>
          <cell r="R1187">
            <v>0</v>
          </cell>
          <cell r="X1187">
            <v>0</v>
          </cell>
          <cell r="Y1187">
            <v>0</v>
          </cell>
          <cell r="AW1187">
            <v>1</v>
          </cell>
          <cell r="BC1187">
            <v>1.1399999999999999</v>
          </cell>
        </row>
        <row r="1188">
          <cell r="F1188" t="str">
            <v>3.10-85-3</v>
          </cell>
          <cell r="H1188" t="str">
            <v>100 м</v>
          </cell>
          <cell r="I1188">
            <v>0.26200000000000001</v>
          </cell>
          <cell r="P1188">
            <v>486.98</v>
          </cell>
          <cell r="Q1188">
            <v>4.63</v>
          </cell>
          <cell r="R1188">
            <v>0.7</v>
          </cell>
          <cell r="S1188">
            <v>67.39</v>
          </cell>
          <cell r="U1188">
            <v>5.8753499999999992</v>
          </cell>
          <cell r="X1188">
            <v>70.760000000000005</v>
          </cell>
          <cell r="Y1188">
            <v>47.17</v>
          </cell>
          <cell r="AL1188">
            <v>1858.71</v>
          </cell>
          <cell r="AM1188">
            <v>14.13</v>
          </cell>
          <cell r="AN1188">
            <v>2.15</v>
          </cell>
          <cell r="AO1188">
            <v>223.67</v>
          </cell>
          <cell r="AQ1188">
            <v>19.5</v>
          </cell>
          <cell r="DD1188" t="str">
            <v>)*1</v>
          </cell>
          <cell r="DE1188" t="str">
            <v>)*1,25</v>
          </cell>
          <cell r="DF1188" t="str">
            <v>)*1,25</v>
          </cell>
          <cell r="DG1188" t="str">
            <v>)*1,15</v>
          </cell>
          <cell r="DI1188" t="str">
            <v>)*1,15</v>
          </cell>
        </row>
        <row r="1189">
          <cell r="P1189">
            <v>2386.1999999999998</v>
          </cell>
          <cell r="Q1189">
            <v>58.89</v>
          </cell>
          <cell r="R1189">
            <v>23.86</v>
          </cell>
          <cell r="S1189">
            <v>2297.33</v>
          </cell>
          <cell r="X1189">
            <v>1998.68</v>
          </cell>
          <cell r="Y1189">
            <v>941.91</v>
          </cell>
          <cell r="AV1189">
            <v>1</v>
          </cell>
          <cell r="AW1189">
            <v>1</v>
          </cell>
          <cell r="BA1189">
            <v>34.090000000000003</v>
          </cell>
          <cell r="BB1189">
            <v>12.72</v>
          </cell>
          <cell r="BC1189">
            <v>4.9000000000000004</v>
          </cell>
          <cell r="BS1189">
            <v>34.090000000000003</v>
          </cell>
          <cell r="BZ1189">
            <v>87</v>
          </cell>
          <cell r="CA1189">
            <v>41</v>
          </cell>
          <cell r="DN1189">
            <v>105</v>
          </cell>
          <cell r="DO1189">
            <v>70</v>
          </cell>
        </row>
        <row r="1190">
          <cell r="F1190" t="str">
            <v>1.1-1-781</v>
          </cell>
          <cell r="H1190" t="str">
            <v>м2</v>
          </cell>
          <cell r="I1190">
            <v>3.93</v>
          </cell>
          <cell r="O1190">
            <v>202.24</v>
          </cell>
          <cell r="R1190">
            <v>0</v>
          </cell>
          <cell r="X1190">
            <v>0</v>
          </cell>
          <cell r="Y1190">
            <v>0</v>
          </cell>
          <cell r="AK1190">
            <v>51.46</v>
          </cell>
        </row>
        <row r="1191">
          <cell r="O1191">
            <v>2285.31</v>
          </cell>
          <cell r="R1191">
            <v>0</v>
          </cell>
          <cell r="X1191">
            <v>0</v>
          </cell>
          <cell r="Y1191">
            <v>0</v>
          </cell>
          <cell r="AW1191">
            <v>1</v>
          </cell>
          <cell r="BC1191">
            <v>11.3</v>
          </cell>
        </row>
        <row r="1192">
          <cell r="F1192" t="str">
            <v>1.9-12-112</v>
          </cell>
          <cell r="H1192" t="str">
            <v>шт.</v>
          </cell>
          <cell r="I1192">
            <v>60</v>
          </cell>
          <cell r="O1192">
            <v>625.20000000000005</v>
          </cell>
          <cell r="R1192">
            <v>0</v>
          </cell>
          <cell r="X1192">
            <v>0</v>
          </cell>
          <cell r="Y1192">
            <v>0</v>
          </cell>
          <cell r="AK1192">
            <v>10.42</v>
          </cell>
        </row>
        <row r="1193">
          <cell r="O1193">
            <v>2719.62</v>
          </cell>
          <cell r="R1193">
            <v>0</v>
          </cell>
          <cell r="X1193">
            <v>0</v>
          </cell>
          <cell r="Y1193">
            <v>0</v>
          </cell>
          <cell r="AW1193">
            <v>1</v>
          </cell>
          <cell r="BC1193">
            <v>4.3499999999999996</v>
          </cell>
        </row>
        <row r="1194">
          <cell r="F1194" t="str">
            <v>6.58-18-4</v>
          </cell>
          <cell r="H1194" t="str">
            <v>100 м</v>
          </cell>
          <cell r="I1194">
            <v>0.26200000000000001</v>
          </cell>
          <cell r="P1194">
            <v>5.66</v>
          </cell>
          <cell r="R1194">
            <v>0</v>
          </cell>
          <cell r="S1194">
            <v>76.510000000000005</v>
          </cell>
          <cell r="U1194">
            <v>6.8434400000000002</v>
          </cell>
          <cell r="X1194">
            <v>79.569999999999993</v>
          </cell>
          <cell r="Y1194">
            <v>60.44</v>
          </cell>
          <cell r="AL1194">
            <v>21.6</v>
          </cell>
          <cell r="AO1194">
            <v>292.02</v>
          </cell>
          <cell r="AQ1194">
            <v>26.12</v>
          </cell>
          <cell r="DD1194" t="str">
            <v/>
          </cell>
          <cell r="DG1194" t="str">
            <v/>
          </cell>
          <cell r="DI1194" t="str">
            <v/>
          </cell>
        </row>
        <row r="1195">
          <cell r="P1195">
            <v>64.3</v>
          </cell>
          <cell r="R1195">
            <v>0</v>
          </cell>
          <cell r="S1195">
            <v>2608.23</v>
          </cell>
          <cell r="X1195">
            <v>2269.16</v>
          </cell>
          <cell r="Y1195">
            <v>1069.3699999999999</v>
          </cell>
          <cell r="AV1195">
            <v>1</v>
          </cell>
          <cell r="AW1195">
            <v>1</v>
          </cell>
          <cell r="BA1195">
            <v>34.090000000000003</v>
          </cell>
          <cell r="BC1195">
            <v>11.36</v>
          </cell>
          <cell r="BZ1195">
            <v>87</v>
          </cell>
          <cell r="CA1195">
            <v>41</v>
          </cell>
          <cell r="DN1195">
            <v>104</v>
          </cell>
          <cell r="DO1195">
            <v>79</v>
          </cell>
        </row>
        <row r="1196">
          <cell r="F1196" t="str">
            <v>1.7-1-21</v>
          </cell>
          <cell r="H1196" t="str">
            <v>м2</v>
          </cell>
          <cell r="I1196">
            <v>3.93</v>
          </cell>
          <cell r="O1196">
            <v>586.4</v>
          </cell>
          <cell r="R1196">
            <v>0</v>
          </cell>
          <cell r="X1196">
            <v>0</v>
          </cell>
          <cell r="Y1196">
            <v>0</v>
          </cell>
          <cell r="AK1196">
            <v>149.21</v>
          </cell>
        </row>
        <row r="1197">
          <cell r="O1197">
            <v>1800.25</v>
          </cell>
          <cell r="R1197">
            <v>0</v>
          </cell>
          <cell r="X1197">
            <v>0</v>
          </cell>
          <cell r="Y1197">
            <v>0</v>
          </cell>
          <cell r="AW1197">
            <v>1</v>
          </cell>
          <cell r="BC1197">
            <v>3.07</v>
          </cell>
        </row>
        <row r="1199">
          <cell r="G1199" t="str">
            <v>Замена окон</v>
          </cell>
        </row>
        <row r="1229">
          <cell r="G1229" t="str">
            <v>Замена дверей</v>
          </cell>
        </row>
        <row r="1233">
          <cell r="F1233" t="str">
            <v>3.9-74-2</v>
          </cell>
          <cell r="H1233" t="str">
            <v>10 шт.</v>
          </cell>
          <cell r="I1233">
            <v>0.2</v>
          </cell>
          <cell r="P1233">
            <v>439.9</v>
          </cell>
          <cell r="Q1233">
            <v>3.46</v>
          </cell>
          <cell r="R1233">
            <v>0.42</v>
          </cell>
          <cell r="S1233">
            <v>131.97</v>
          </cell>
          <cell r="U1233">
            <v>11.1996</v>
          </cell>
          <cell r="X1233">
            <v>112.17</v>
          </cell>
          <cell r="Y1233">
            <v>92.38</v>
          </cell>
          <cell r="AL1233">
            <v>3665.85</v>
          </cell>
          <cell r="AM1233">
            <v>28.84</v>
          </cell>
          <cell r="AN1233">
            <v>3.53</v>
          </cell>
          <cell r="AO1233">
            <v>1099.73</v>
          </cell>
          <cell r="AQ1233">
            <v>93.33</v>
          </cell>
          <cell r="DD1233" t="str">
            <v>)*0,6</v>
          </cell>
          <cell r="DE1233" t="str">
            <v>)*0,6</v>
          </cell>
          <cell r="DF1233" t="str">
            <v>)*0,6</v>
          </cell>
          <cell r="DG1233" t="str">
            <v>)*0,6</v>
          </cell>
          <cell r="DI1233" t="str">
            <v>)*0,6</v>
          </cell>
        </row>
        <row r="1234">
          <cell r="P1234">
            <v>4311.0200000000004</v>
          </cell>
          <cell r="Q1234">
            <v>41.17</v>
          </cell>
          <cell r="R1234">
            <v>14.32</v>
          </cell>
          <cell r="S1234">
            <v>4498.8599999999997</v>
          </cell>
          <cell r="X1234">
            <v>3149.2</v>
          </cell>
          <cell r="Y1234">
            <v>1844.53</v>
          </cell>
          <cell r="AV1234">
            <v>1</v>
          </cell>
          <cell r="AW1234">
            <v>1</v>
          </cell>
          <cell r="BA1234">
            <v>34.090000000000003</v>
          </cell>
          <cell r="BB1234">
            <v>11.9</v>
          </cell>
          <cell r="BC1234">
            <v>9.8000000000000007</v>
          </cell>
          <cell r="BS1234">
            <v>34.090000000000003</v>
          </cell>
          <cell r="BZ1234">
            <v>70</v>
          </cell>
          <cell r="CA1234">
            <v>41</v>
          </cell>
          <cell r="DN1234">
            <v>85</v>
          </cell>
          <cell r="DO1234">
            <v>70</v>
          </cell>
        </row>
        <row r="1235">
          <cell r="F1235" t="str">
            <v>9999990001</v>
          </cell>
          <cell r="H1235" t="str">
            <v>т</v>
          </cell>
          <cell r="I1235">
            <v>0.1152</v>
          </cell>
          <cell r="O1235">
            <v>0</v>
          </cell>
          <cell r="R1235">
            <v>0</v>
          </cell>
          <cell r="X1235">
            <v>0</v>
          </cell>
          <cell r="Y1235">
            <v>0</v>
          </cell>
          <cell r="AK1235">
            <v>0</v>
          </cell>
        </row>
        <row r="1236">
          <cell r="O1236">
            <v>0</v>
          </cell>
          <cell r="R1236">
            <v>0</v>
          </cell>
          <cell r="X1236">
            <v>0</v>
          </cell>
          <cell r="Y1236">
            <v>0</v>
          </cell>
          <cell r="AW1236">
            <v>1</v>
          </cell>
          <cell r="BC1236">
            <v>9.64</v>
          </cell>
        </row>
        <row r="1237">
          <cell r="F1237" t="str">
            <v>3.10-21-3</v>
          </cell>
          <cell r="H1237" t="str">
            <v>100 м2 проемов</v>
          </cell>
          <cell r="I1237">
            <v>0.34129999999999999</v>
          </cell>
          <cell r="P1237">
            <v>261.54000000000002</v>
          </cell>
          <cell r="Q1237">
            <v>60.92</v>
          </cell>
          <cell r="R1237">
            <v>9.25</v>
          </cell>
          <cell r="S1237">
            <v>276.94</v>
          </cell>
          <cell r="U1237">
            <v>23.549699999999998</v>
          </cell>
          <cell r="X1237">
            <v>290.79000000000002</v>
          </cell>
          <cell r="Y1237">
            <v>193.86</v>
          </cell>
          <cell r="AL1237">
            <v>1277.1600000000001</v>
          </cell>
          <cell r="AM1237">
            <v>297.5</v>
          </cell>
          <cell r="AN1237">
            <v>45.18</v>
          </cell>
          <cell r="AO1237">
            <v>1352.4</v>
          </cell>
          <cell r="AQ1237">
            <v>115</v>
          </cell>
          <cell r="DD1237" t="str">
            <v>)*0,6</v>
          </cell>
          <cell r="DE1237" t="str">
            <v>)*0,6</v>
          </cell>
          <cell r="DF1237" t="str">
            <v>)*0,6</v>
          </cell>
          <cell r="DG1237" t="str">
            <v>)*0,6</v>
          </cell>
          <cell r="DI1237" t="str">
            <v>)*0,6</v>
          </cell>
        </row>
        <row r="1238">
          <cell r="P1238">
            <v>2531.71</v>
          </cell>
          <cell r="Q1238">
            <v>774.9</v>
          </cell>
          <cell r="R1238">
            <v>315.33</v>
          </cell>
          <cell r="S1238">
            <v>9440.8799999999992</v>
          </cell>
          <cell r="X1238">
            <v>8213.57</v>
          </cell>
          <cell r="Y1238">
            <v>3870.76</v>
          </cell>
          <cell r="AV1238">
            <v>1</v>
          </cell>
          <cell r="AW1238">
            <v>1</v>
          </cell>
          <cell r="BA1238">
            <v>34.090000000000003</v>
          </cell>
          <cell r="BB1238">
            <v>12.72</v>
          </cell>
          <cell r="BC1238">
            <v>9.68</v>
          </cell>
          <cell r="BS1238">
            <v>34.090000000000003</v>
          </cell>
          <cell r="BZ1238">
            <v>87</v>
          </cell>
          <cell r="CA1238">
            <v>41</v>
          </cell>
          <cell r="DN1238">
            <v>105</v>
          </cell>
          <cell r="DO1238">
            <v>70</v>
          </cell>
        </row>
        <row r="1239">
          <cell r="F1239" t="str">
            <v>3.10-21-3</v>
          </cell>
          <cell r="H1239" t="str">
            <v>100 м2 проемов</v>
          </cell>
          <cell r="I1239">
            <v>0.34129999999999999</v>
          </cell>
          <cell r="P1239">
            <v>435.89</v>
          </cell>
          <cell r="Q1239">
            <v>126.92</v>
          </cell>
          <cell r="R1239">
            <v>19.27</v>
          </cell>
          <cell r="S1239">
            <v>530.80999999999995</v>
          </cell>
          <cell r="U1239">
            <v>45.136924999999998</v>
          </cell>
          <cell r="X1239">
            <v>557.35</v>
          </cell>
          <cell r="Y1239">
            <v>371.57</v>
          </cell>
          <cell r="AL1239">
            <v>1277.1600000000001</v>
          </cell>
          <cell r="AM1239">
            <v>297.5</v>
          </cell>
          <cell r="AN1239">
            <v>45.18</v>
          </cell>
          <cell r="AO1239">
            <v>1352.4</v>
          </cell>
          <cell r="AQ1239">
            <v>115</v>
          </cell>
          <cell r="DD1239" t="str">
            <v>)*1</v>
          </cell>
          <cell r="DE1239" t="str">
            <v>)*1,25</v>
          </cell>
          <cell r="DF1239" t="str">
            <v>)*1,25</v>
          </cell>
          <cell r="DG1239" t="str">
            <v>)*1,15</v>
          </cell>
          <cell r="DI1239" t="str">
            <v>)*1,15</v>
          </cell>
        </row>
        <row r="1240">
          <cell r="P1240">
            <v>4219.42</v>
          </cell>
          <cell r="Q1240">
            <v>1614.42</v>
          </cell>
          <cell r="R1240">
            <v>656.91</v>
          </cell>
          <cell r="S1240">
            <v>18095.310000000001</v>
          </cell>
          <cell r="X1240">
            <v>15742.92</v>
          </cell>
          <cell r="Y1240">
            <v>7419.08</v>
          </cell>
          <cell r="AV1240">
            <v>1</v>
          </cell>
          <cell r="AW1240">
            <v>1</v>
          </cell>
          <cell r="BA1240">
            <v>34.090000000000003</v>
          </cell>
          <cell r="BB1240">
            <v>12.72</v>
          </cell>
          <cell r="BC1240">
            <v>9.68</v>
          </cell>
          <cell r="BS1240">
            <v>34.090000000000003</v>
          </cell>
          <cell r="BZ1240">
            <v>87</v>
          </cell>
          <cell r="CA1240">
            <v>41</v>
          </cell>
          <cell r="DN1240">
            <v>105</v>
          </cell>
          <cell r="DO1240">
            <v>70</v>
          </cell>
        </row>
        <row r="1241">
          <cell r="F1241" t="str">
            <v>1.9-7-11</v>
          </cell>
          <cell r="H1241" t="str">
            <v>м2</v>
          </cell>
          <cell r="I1241">
            <v>27.2</v>
          </cell>
          <cell r="O1241">
            <v>8875.9</v>
          </cell>
          <cell r="R1241">
            <v>0</v>
          </cell>
          <cell r="X1241">
            <v>0</v>
          </cell>
          <cell r="Y1241">
            <v>0</v>
          </cell>
          <cell r="AK1241">
            <v>326.32</v>
          </cell>
        </row>
        <row r="1242">
          <cell r="O1242">
            <v>52456.57</v>
          </cell>
          <cell r="R1242">
            <v>0</v>
          </cell>
          <cell r="X1242">
            <v>0</v>
          </cell>
          <cell r="Y1242">
            <v>0</v>
          </cell>
          <cell r="AW1242">
            <v>1</v>
          </cell>
          <cell r="BC1242">
            <v>5.91</v>
          </cell>
        </row>
        <row r="1243">
          <cell r="F1243" t="str">
            <v>1.9-7-36</v>
          </cell>
          <cell r="H1243" t="str">
            <v>м2</v>
          </cell>
          <cell r="I1243">
            <v>6.93</v>
          </cell>
          <cell r="O1243">
            <v>1895.49</v>
          </cell>
          <cell r="R1243">
            <v>0</v>
          </cell>
          <cell r="X1243">
            <v>0</v>
          </cell>
          <cell r="Y1243">
            <v>0</v>
          </cell>
          <cell r="AK1243">
            <v>273.52</v>
          </cell>
        </row>
        <row r="1244">
          <cell r="O1244">
            <v>20812.48</v>
          </cell>
          <cell r="R1244">
            <v>0</v>
          </cell>
          <cell r="X1244">
            <v>0</v>
          </cell>
          <cell r="Y1244">
            <v>0</v>
          </cell>
          <cell r="AW1244">
            <v>1</v>
          </cell>
          <cell r="BC1244">
            <v>10.98</v>
          </cell>
        </row>
        <row r="1245">
          <cell r="F1245" t="str">
            <v>1.9-12-38</v>
          </cell>
          <cell r="H1245" t="str">
            <v>м</v>
          </cell>
          <cell r="I1245">
            <v>184.30199999999999</v>
          </cell>
          <cell r="O1245">
            <v>919.67</v>
          </cell>
          <cell r="R1245">
            <v>0</v>
          </cell>
          <cell r="X1245">
            <v>0</v>
          </cell>
          <cell r="Y1245">
            <v>0</v>
          </cell>
          <cell r="AK1245">
            <v>4.99</v>
          </cell>
        </row>
        <row r="1246">
          <cell r="O1246">
            <v>6143.4</v>
          </cell>
          <cell r="R1246">
            <v>0</v>
          </cell>
          <cell r="X1246">
            <v>0</v>
          </cell>
          <cell r="Y1246">
            <v>0</v>
          </cell>
          <cell r="AW1246">
            <v>1</v>
          </cell>
          <cell r="BC1246">
            <v>6.68</v>
          </cell>
        </row>
        <row r="1247">
          <cell r="F1247" t="str">
            <v>3.9-74-2</v>
          </cell>
          <cell r="H1247" t="str">
            <v>10 шт.</v>
          </cell>
          <cell r="I1247">
            <v>0.2</v>
          </cell>
          <cell r="P1247">
            <v>733.17</v>
          </cell>
          <cell r="Q1247">
            <v>7.21</v>
          </cell>
          <cell r="R1247">
            <v>0.88</v>
          </cell>
          <cell r="S1247">
            <v>252.94</v>
          </cell>
          <cell r="U1247">
            <v>21.465900000000001</v>
          </cell>
          <cell r="X1247">
            <v>215</v>
          </cell>
          <cell r="Y1247">
            <v>177.06</v>
          </cell>
          <cell r="AL1247">
            <v>3665.85</v>
          </cell>
          <cell r="AM1247">
            <v>28.84</v>
          </cell>
          <cell r="AN1247">
            <v>3.53</v>
          </cell>
          <cell r="AO1247">
            <v>1099.73</v>
          </cell>
          <cell r="AQ1247">
            <v>93.33</v>
          </cell>
          <cell r="DD1247" t="str">
            <v>)*1</v>
          </cell>
          <cell r="DE1247" t="str">
            <v>)*1,25</v>
          </cell>
          <cell r="DF1247" t="str">
            <v>)*1,25</v>
          </cell>
          <cell r="DG1247" t="str">
            <v>)*1,15</v>
          </cell>
          <cell r="DI1247" t="str">
            <v>)*1,15</v>
          </cell>
        </row>
        <row r="1248">
          <cell r="P1248">
            <v>7185.07</v>
          </cell>
          <cell r="Q1248">
            <v>85.8</v>
          </cell>
          <cell r="R1248">
            <v>30</v>
          </cell>
          <cell r="S1248">
            <v>8622.7199999999993</v>
          </cell>
          <cell r="X1248">
            <v>6035.9</v>
          </cell>
          <cell r="Y1248">
            <v>3535.32</v>
          </cell>
          <cell r="AV1248">
            <v>1</v>
          </cell>
          <cell r="AW1248">
            <v>1</v>
          </cell>
          <cell r="BA1248">
            <v>34.090000000000003</v>
          </cell>
          <cell r="BB1248">
            <v>11.9</v>
          </cell>
          <cell r="BC1248">
            <v>9.8000000000000007</v>
          </cell>
          <cell r="BS1248">
            <v>34.090000000000003</v>
          </cell>
          <cell r="BZ1248">
            <v>70</v>
          </cell>
          <cell r="CA1248">
            <v>41</v>
          </cell>
          <cell r="DN1248">
            <v>85</v>
          </cell>
          <cell r="DO1248">
            <v>70</v>
          </cell>
        </row>
        <row r="1249">
          <cell r="F1249" t="str">
            <v>1.7-2-267</v>
          </cell>
          <cell r="H1249" t="str">
            <v>шт.</v>
          </cell>
          <cell r="I1249">
            <v>2</v>
          </cell>
          <cell r="O1249">
            <v>13929.7</v>
          </cell>
          <cell r="R1249">
            <v>0</v>
          </cell>
          <cell r="X1249">
            <v>0</v>
          </cell>
          <cell r="Y1249">
            <v>0</v>
          </cell>
          <cell r="AK1249">
            <v>6964.85</v>
          </cell>
        </row>
        <row r="1250">
          <cell r="O1250">
            <v>77588.429999999993</v>
          </cell>
          <cell r="R1250">
            <v>0</v>
          </cell>
          <cell r="X1250">
            <v>0</v>
          </cell>
          <cell r="Y1250">
            <v>0</v>
          </cell>
          <cell r="AW1250">
            <v>1</v>
          </cell>
          <cell r="BC1250">
            <v>5.57</v>
          </cell>
        </row>
        <row r="1251">
          <cell r="F1251" t="str">
            <v>6.56-25-5</v>
          </cell>
          <cell r="H1251" t="str">
            <v>100 полотен</v>
          </cell>
          <cell r="I1251">
            <v>0.2</v>
          </cell>
          <cell r="P1251">
            <v>17.46</v>
          </cell>
          <cell r="R1251">
            <v>0</v>
          </cell>
          <cell r="S1251">
            <v>317.58999999999997</v>
          </cell>
          <cell r="U1251">
            <v>24.060000000000002</v>
          </cell>
          <cell r="X1251">
            <v>333.47</v>
          </cell>
          <cell r="Y1251">
            <v>222.31</v>
          </cell>
          <cell r="AL1251">
            <v>87.3</v>
          </cell>
          <cell r="AO1251">
            <v>1587.96</v>
          </cell>
          <cell r="AQ1251">
            <v>120.3</v>
          </cell>
          <cell r="DD1251" t="str">
            <v/>
          </cell>
          <cell r="DG1251" t="str">
            <v/>
          </cell>
          <cell r="DI1251" t="str">
            <v/>
          </cell>
        </row>
        <row r="1252">
          <cell r="P1252">
            <v>80.67</v>
          </cell>
          <cell r="R1252">
            <v>0</v>
          </cell>
          <cell r="S1252">
            <v>10826.64</v>
          </cell>
          <cell r="X1252">
            <v>9419.18</v>
          </cell>
          <cell r="Y1252">
            <v>4438.92</v>
          </cell>
          <cell r="AV1252">
            <v>1</v>
          </cell>
          <cell r="AW1252">
            <v>1</v>
          </cell>
          <cell r="BA1252">
            <v>34.090000000000003</v>
          </cell>
          <cell r="BC1252">
            <v>4.62</v>
          </cell>
          <cell r="BZ1252">
            <v>87</v>
          </cell>
          <cell r="CA1252">
            <v>41</v>
          </cell>
          <cell r="DN1252">
            <v>105</v>
          </cell>
          <cell r="DO1252">
            <v>70</v>
          </cell>
        </row>
        <row r="1253">
          <cell r="F1253" t="str">
            <v>1.8-1-87</v>
          </cell>
          <cell r="H1253" t="str">
            <v>шт.</v>
          </cell>
          <cell r="I1253">
            <v>20</v>
          </cell>
          <cell r="O1253">
            <v>4661.2</v>
          </cell>
          <cell r="R1253">
            <v>0</v>
          </cell>
          <cell r="X1253">
            <v>0</v>
          </cell>
          <cell r="Y1253">
            <v>0</v>
          </cell>
          <cell r="AK1253">
            <v>233.06</v>
          </cell>
        </row>
        <row r="1254">
          <cell r="O1254">
            <v>22653.43</v>
          </cell>
          <cell r="R1254">
            <v>0</v>
          </cell>
          <cell r="X1254">
            <v>0</v>
          </cell>
          <cell r="Y1254">
            <v>0</v>
          </cell>
          <cell r="AW1254">
            <v>1</v>
          </cell>
          <cell r="BC1254">
            <v>4.8600000000000003</v>
          </cell>
        </row>
        <row r="1255">
          <cell r="F1255" t="str">
            <v>1.9-7-87</v>
          </cell>
          <cell r="H1255" t="str">
            <v>м2</v>
          </cell>
          <cell r="I1255">
            <v>27.200000000000003</v>
          </cell>
          <cell r="O1255">
            <v>7851.28</v>
          </cell>
          <cell r="R1255">
            <v>0</v>
          </cell>
          <cell r="X1255">
            <v>0</v>
          </cell>
          <cell r="Y1255">
            <v>0</v>
          </cell>
          <cell r="AK1255">
            <v>288.64999999999998</v>
          </cell>
        </row>
        <row r="1256">
          <cell r="O1256">
            <v>94764.95</v>
          </cell>
          <cell r="R1256">
            <v>0</v>
          </cell>
          <cell r="X1256">
            <v>0</v>
          </cell>
          <cell r="Y1256">
            <v>0</v>
          </cell>
          <cell r="AW1256">
            <v>1</v>
          </cell>
          <cell r="BC1256">
            <v>12.07</v>
          </cell>
        </row>
        <row r="1257">
          <cell r="F1257" t="str">
            <v>1.9-7-251</v>
          </cell>
          <cell r="H1257" t="str">
            <v>м2</v>
          </cell>
          <cell r="I1257">
            <v>6.93</v>
          </cell>
          <cell r="O1257">
            <v>2810.46</v>
          </cell>
          <cell r="R1257">
            <v>0</v>
          </cell>
          <cell r="X1257">
            <v>0</v>
          </cell>
          <cell r="Y1257">
            <v>0</v>
          </cell>
          <cell r="AK1257">
            <v>405.55</v>
          </cell>
        </row>
        <row r="1258">
          <cell r="O1258">
            <v>21781.07</v>
          </cell>
          <cell r="R1258">
            <v>0</v>
          </cell>
          <cell r="X1258">
            <v>0</v>
          </cell>
          <cell r="Y1258">
            <v>0</v>
          </cell>
          <cell r="AW1258">
            <v>1</v>
          </cell>
          <cell r="BC1258">
            <v>7.75</v>
          </cell>
        </row>
        <row r="1260">
          <cell r="G1260" t="str">
            <v>Замена дверей</v>
          </cell>
        </row>
        <row r="1290">
          <cell r="G1290" t="str">
            <v>Этаж № 3</v>
          </cell>
        </row>
        <row r="1320">
          <cell r="G1320" t="str">
            <v>Новая локальная смета</v>
          </cell>
        </row>
        <row r="1349">
          <cell r="F1349">
            <v>2148288.5</v>
          </cell>
          <cell r="H1349" t="str">
            <v>Итого</v>
          </cell>
          <cell r="P1349">
            <v>20999998.530000001</v>
          </cell>
        </row>
        <row r="1350">
          <cell r="F1350">
            <v>429657.7</v>
          </cell>
          <cell r="H1350" t="str">
            <v>НДС 20%</v>
          </cell>
          <cell r="P1350">
            <v>4199999.71</v>
          </cell>
        </row>
        <row r="1351">
          <cell r="F1351">
            <v>2577946.2000000002</v>
          </cell>
          <cell r="H1351" t="str">
            <v>Всего</v>
          </cell>
          <cell r="P1351">
            <v>25199998.239999998</v>
          </cell>
        </row>
        <row r="1353">
          <cell r="G1353" t="str">
            <v>Ремонт Бытового Городка Лот (25,2 млн)</v>
          </cell>
        </row>
        <row r="1362">
          <cell r="F1362">
            <v>0</v>
          </cell>
          <cell r="P1362">
            <v>0</v>
          </cell>
        </row>
        <row r="1367">
          <cell r="F1367">
            <v>1017.47</v>
          </cell>
          <cell r="P1367">
            <v>34685.57</v>
          </cell>
        </row>
        <row r="1368">
          <cell r="F1368">
            <v>147926.39999999999</v>
          </cell>
          <cell r="P1368">
            <v>5042811.0199999996</v>
          </cell>
        </row>
        <row r="1370">
          <cell r="F1370">
            <v>2146113.0299999998</v>
          </cell>
          <cell r="P1370">
            <v>20944556.640000001</v>
          </cell>
        </row>
        <row r="1371">
          <cell r="F1371">
            <v>0</v>
          </cell>
          <cell r="P1371">
            <v>0</v>
          </cell>
        </row>
        <row r="1372">
          <cell r="F1372">
            <v>2175.4699999999998</v>
          </cell>
          <cell r="P1372">
            <v>55441.89</v>
          </cell>
        </row>
        <row r="1373">
          <cell r="F1373">
            <v>0</v>
          </cell>
          <cell r="P1373">
            <v>0</v>
          </cell>
        </row>
        <row r="1375">
          <cell r="F1375">
            <v>12866.981311816</v>
          </cell>
        </row>
        <row r="1382">
          <cell r="F1382">
            <v>2148288.5</v>
          </cell>
          <cell r="H1382" t="str">
            <v>Итого</v>
          </cell>
          <cell r="P1382">
            <v>20999998.530000001</v>
          </cell>
        </row>
        <row r="1383">
          <cell r="F1383">
            <v>429657.7</v>
          </cell>
          <cell r="H1383" t="str">
            <v>НДС 20%</v>
          </cell>
          <cell r="P1383">
            <v>4199999.71</v>
          </cell>
        </row>
        <row r="1384">
          <cell r="F1384">
            <v>2577946.2000000002</v>
          </cell>
          <cell r="H1384" t="str">
            <v>Всего</v>
          </cell>
          <cell r="P1384">
            <v>25199998.239999998</v>
          </cell>
        </row>
      </sheetData>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2D286-E470-46A9-B4C4-AC68E0E1A2C0}">
  <sheetPr>
    <pageSetUpPr fitToPage="1"/>
  </sheetPr>
  <dimension ref="A1:AP2277"/>
  <sheetViews>
    <sheetView topLeftCell="A2252" zoomScaleNormal="100" workbookViewId="0">
      <selection activeCell="F2284" sqref="F2284"/>
    </sheetView>
  </sheetViews>
  <sheetFormatPr defaultRowHeight="12.75" x14ac:dyDescent="0.2"/>
  <cols>
    <col min="1" max="1" width="5.7109375" customWidth="1"/>
    <col min="2" max="2" width="11.7109375" customWidth="1"/>
    <col min="3" max="3" width="40.7109375" customWidth="1"/>
    <col min="4" max="4" width="11.7109375" customWidth="1"/>
    <col min="5" max="5" width="11.28515625" bestFit="1" customWidth="1"/>
    <col min="6" max="6" width="10.140625" bestFit="1" customWidth="1"/>
    <col min="7" max="7" width="8.5703125" bestFit="1" customWidth="1"/>
    <col min="8" max="8" width="9.85546875" bestFit="1" customWidth="1"/>
    <col min="9" max="9" width="11.28515625" bestFit="1" customWidth="1"/>
    <col min="10" max="10" width="10.28515625" bestFit="1" customWidth="1"/>
    <col min="11" max="11" width="11.28515625" bestFit="1" customWidth="1"/>
    <col min="15" max="41" width="0" hidden="1" customWidth="1"/>
    <col min="42" max="42" width="129.7109375" hidden="1" customWidth="1"/>
    <col min="43" max="47" width="0" hidden="1" customWidth="1"/>
  </cols>
  <sheetData>
    <row r="1" spans="1:11" x14ac:dyDescent="0.2">
      <c r="G1" s="1" t="s">
        <v>0</v>
      </c>
      <c r="H1" s="2"/>
      <c r="I1" s="2"/>
      <c r="J1" s="2"/>
      <c r="K1" s="2"/>
    </row>
    <row r="2" spans="1:11" x14ac:dyDescent="0.2">
      <c r="A2" s="3" t="str">
        <f>[2]Source!B1</f>
        <v>Smeta.RU  (495) 974-1589</v>
      </c>
    </row>
    <row r="3" spans="1:11" ht="14.25" x14ac:dyDescent="0.2">
      <c r="A3" s="4"/>
      <c r="B3" s="4"/>
      <c r="C3" s="4"/>
      <c r="D3" s="4"/>
      <c r="E3" s="4"/>
      <c r="F3" s="4"/>
      <c r="G3" s="4"/>
      <c r="H3" s="4"/>
      <c r="I3" s="4"/>
      <c r="J3" s="5" t="s">
        <v>2</v>
      </c>
      <c r="K3" s="5"/>
    </row>
    <row r="4" spans="1:11" ht="16.5" x14ac:dyDescent="0.25">
      <c r="A4" s="6"/>
      <c r="B4" s="7" t="s">
        <v>3</v>
      </c>
      <c r="C4" s="7"/>
      <c r="D4" s="7"/>
      <c r="E4" s="7"/>
      <c r="F4" s="8"/>
      <c r="G4" s="7" t="s">
        <v>4</v>
      </c>
      <c r="H4" s="7"/>
      <c r="I4" s="7"/>
      <c r="J4" s="7"/>
      <c r="K4" s="7"/>
    </row>
    <row r="5" spans="1:11" ht="14.25" x14ac:dyDescent="0.2">
      <c r="A5" s="8"/>
      <c r="B5" s="9"/>
      <c r="C5" s="9"/>
      <c r="D5" s="9"/>
      <c r="E5" s="9"/>
      <c r="F5" s="8"/>
      <c r="G5" s="9" t="s">
        <v>94</v>
      </c>
      <c r="H5" s="9"/>
      <c r="I5" s="9"/>
      <c r="J5" s="9"/>
      <c r="K5" s="9"/>
    </row>
    <row r="6" spans="1:11" ht="14.25" x14ac:dyDescent="0.2">
      <c r="A6" s="8"/>
      <c r="B6" s="8"/>
      <c r="C6" s="10"/>
      <c r="D6" s="10"/>
      <c r="E6" s="10"/>
      <c r="F6" s="8"/>
      <c r="G6" s="10"/>
      <c r="H6" s="10"/>
      <c r="I6" s="10"/>
      <c r="J6" s="10"/>
      <c r="K6" s="10"/>
    </row>
    <row r="7" spans="1:11" ht="14.25" x14ac:dyDescent="0.2">
      <c r="A7" s="10"/>
      <c r="B7" s="9" t="str">
        <f>CONCATENATE("______________________ ", IF([2]Source!AL12&lt;&gt;"", [2]Source!AL12, ""))</f>
        <v xml:space="preserve">______________________ </v>
      </c>
      <c r="C7" s="9"/>
      <c r="D7" s="9"/>
      <c r="E7" s="9"/>
      <c r="F7" s="8"/>
      <c r="G7" s="9" t="str">
        <f>CONCATENATE("______________________А.В. Деревянко ", IF([2]Source!AH12&lt;&gt;"", [2]Source!AH12, ""))</f>
        <v xml:space="preserve">______________________А.В. Деревянко </v>
      </c>
      <c r="H7" s="9"/>
      <c r="I7" s="9"/>
      <c r="J7" s="9"/>
      <c r="K7" s="9"/>
    </row>
    <row r="8" spans="1:11" ht="14.25" x14ac:dyDescent="0.2">
      <c r="A8" s="11"/>
      <c r="B8" s="12" t="s">
        <v>7</v>
      </c>
      <c r="C8" s="12"/>
      <c r="D8" s="12"/>
      <c r="E8" s="12"/>
      <c r="F8" s="8"/>
      <c r="G8" s="12" t="s">
        <v>7</v>
      </c>
      <c r="H8" s="12"/>
      <c r="I8" s="12"/>
      <c r="J8" s="12"/>
      <c r="K8" s="12"/>
    </row>
    <row r="10" spans="1:11" ht="14.25" x14ac:dyDescent="0.2">
      <c r="A10" s="8"/>
      <c r="B10" s="8"/>
      <c r="C10" s="8"/>
      <c r="D10" s="8"/>
      <c r="E10" s="8"/>
      <c r="F10" s="8"/>
      <c r="G10" s="8"/>
      <c r="H10" s="8"/>
      <c r="I10" s="8"/>
      <c r="J10" s="8"/>
      <c r="K10" s="8"/>
    </row>
    <row r="11" spans="1:11" ht="15.75" x14ac:dyDescent="0.25">
      <c r="A11" s="13" t="s">
        <v>8</v>
      </c>
      <c r="B11" s="13"/>
      <c r="C11" s="13"/>
      <c r="D11" s="13"/>
      <c r="E11" s="13"/>
      <c r="F11" s="13"/>
      <c r="G11" s="13"/>
      <c r="H11" s="13"/>
      <c r="I11" s="13"/>
      <c r="J11" s="13"/>
      <c r="K11" s="13"/>
    </row>
    <row r="12" spans="1:11" x14ac:dyDescent="0.2">
      <c r="A12" s="14" t="s">
        <v>9</v>
      </c>
      <c r="B12" s="14"/>
      <c r="C12" s="14"/>
      <c r="D12" s="14"/>
      <c r="E12" s="14"/>
      <c r="F12" s="14"/>
      <c r="G12" s="14"/>
      <c r="H12" s="14"/>
      <c r="I12" s="14"/>
      <c r="J12" s="14"/>
      <c r="K12" s="14"/>
    </row>
    <row r="13" spans="1:11" ht="14.25" x14ac:dyDescent="0.2">
      <c r="A13" s="8"/>
      <c r="B13" s="8"/>
      <c r="C13" s="8"/>
      <c r="D13" s="8"/>
      <c r="E13" s="8"/>
      <c r="F13" s="8"/>
      <c r="G13" s="8"/>
      <c r="H13" s="8"/>
      <c r="I13" s="8"/>
      <c r="J13" s="8"/>
      <c r="K13" s="8"/>
    </row>
    <row r="14" spans="1:11" ht="15.75" x14ac:dyDescent="0.25">
      <c r="A14" s="13" t="s">
        <v>10</v>
      </c>
      <c r="B14" s="15"/>
      <c r="C14" s="15"/>
      <c r="D14" s="15"/>
      <c r="E14" s="15"/>
      <c r="F14" s="15"/>
      <c r="G14" s="15"/>
      <c r="H14" s="15"/>
      <c r="I14" s="15"/>
      <c r="J14" s="15"/>
      <c r="K14" s="15"/>
    </row>
    <row r="15" spans="1:11" ht="14.25" x14ac:dyDescent="0.2">
      <c r="A15" s="8"/>
      <c r="B15" s="8"/>
      <c r="C15" s="8"/>
      <c r="D15" s="8"/>
      <c r="E15" s="8"/>
      <c r="F15" s="8"/>
      <c r="G15" s="8"/>
      <c r="H15" s="8"/>
      <c r="I15" s="8"/>
      <c r="J15" s="8"/>
      <c r="K15" s="8"/>
    </row>
    <row r="16" spans="1:11" ht="18" x14ac:dyDescent="0.25">
      <c r="A16" s="16"/>
      <c r="B16" s="16"/>
      <c r="C16" s="16"/>
      <c r="D16" s="16"/>
      <c r="E16" s="16"/>
      <c r="F16" s="16"/>
      <c r="G16" s="16"/>
      <c r="H16" s="16"/>
      <c r="I16" s="16"/>
      <c r="J16" s="16"/>
      <c r="K16" s="16"/>
    </row>
    <row r="17" spans="1:11" x14ac:dyDescent="0.2">
      <c r="A17" s="17" t="s">
        <v>11</v>
      </c>
      <c r="B17" s="18"/>
      <c r="C17" s="18"/>
      <c r="D17" s="18"/>
      <c r="E17" s="18"/>
      <c r="F17" s="18"/>
      <c r="G17" s="18"/>
      <c r="H17" s="18"/>
      <c r="I17" s="18"/>
      <c r="J17" s="18"/>
      <c r="K17" s="18"/>
    </row>
    <row r="18" spans="1:11" ht="14.25" x14ac:dyDescent="0.2">
      <c r="A18" s="8"/>
      <c r="B18" s="8"/>
      <c r="C18" s="8"/>
      <c r="D18" s="8"/>
      <c r="E18" s="8"/>
      <c r="F18" s="8"/>
      <c r="G18" s="8"/>
      <c r="H18" s="8"/>
      <c r="I18" s="8"/>
      <c r="J18" s="8"/>
      <c r="K18" s="8"/>
    </row>
    <row r="19" spans="1:11" ht="14.25" x14ac:dyDescent="0.2">
      <c r="A19" s="19" t="str">
        <f>CONCATENATE( "Основание: чертежи № ", [2]Source!J12)</f>
        <v xml:space="preserve">Основание: чертежи № </v>
      </c>
      <c r="B19" s="19"/>
      <c r="C19" s="19"/>
      <c r="D19" s="19"/>
      <c r="E19" s="19"/>
      <c r="F19" s="19"/>
      <c r="G19" s="19"/>
      <c r="H19" s="19"/>
      <c r="I19" s="19"/>
      <c r="J19" s="19"/>
      <c r="K19" s="19"/>
    </row>
    <row r="20" spans="1:11" ht="14.25" x14ac:dyDescent="0.2">
      <c r="A20" s="20"/>
      <c r="B20" s="20"/>
      <c r="C20" s="20"/>
      <c r="D20" s="20"/>
      <c r="E20" s="20"/>
      <c r="F20" s="20"/>
      <c r="G20" s="20"/>
      <c r="H20" s="20"/>
      <c r="I20" s="20"/>
      <c r="J20" s="20"/>
      <c r="K20" s="20"/>
    </row>
    <row r="21" spans="1:11" ht="57" x14ac:dyDescent="0.2">
      <c r="A21" s="8"/>
      <c r="B21" s="8"/>
      <c r="C21" s="8"/>
      <c r="D21" s="8"/>
      <c r="E21" s="8"/>
      <c r="F21" s="8"/>
      <c r="G21" s="8"/>
      <c r="H21" s="8"/>
      <c r="I21" s="21" t="s">
        <v>12</v>
      </c>
      <c r="J21" s="21" t="s">
        <v>13</v>
      </c>
      <c r="K21" s="8"/>
    </row>
    <row r="22" spans="1:11" ht="15" x14ac:dyDescent="0.25">
      <c r="A22" s="8"/>
      <c r="B22" s="8"/>
      <c r="C22" s="8"/>
      <c r="D22" s="8"/>
      <c r="E22" s="22" t="s">
        <v>14</v>
      </c>
      <c r="F22" s="22"/>
      <c r="G22" s="22"/>
      <c r="H22" s="22"/>
      <c r="I22" s="23">
        <f>I23+I24+I25+I26</f>
        <v>2148.29</v>
      </c>
      <c r="J22" s="23">
        <f>J23+J24+J25+J26</f>
        <v>21000</v>
      </c>
      <c r="K22" s="24" t="s">
        <v>15</v>
      </c>
    </row>
    <row r="23" spans="1:11" ht="14.25" x14ac:dyDescent="0.2">
      <c r="A23" s="8"/>
      <c r="B23" s="8"/>
      <c r="C23" s="8"/>
      <c r="D23" s="8"/>
      <c r="E23" s="9" t="s">
        <v>16</v>
      </c>
      <c r="F23" s="9"/>
      <c r="G23" s="9"/>
      <c r="H23" s="9"/>
      <c r="I23" s="25">
        <f>ROUND(([2]Source!F1370)/1000, 2)</f>
        <v>2146.11</v>
      </c>
      <c r="J23" s="25">
        <f>ROUND(([2]Source!P1370)/1000, 2)</f>
        <v>20944.560000000001</v>
      </c>
      <c r="K23" s="8" t="s">
        <v>15</v>
      </c>
    </row>
    <row r="24" spans="1:11" ht="14.25" x14ac:dyDescent="0.2">
      <c r="A24" s="8"/>
      <c r="B24" s="8"/>
      <c r="C24" s="8"/>
      <c r="D24" s="8"/>
      <c r="E24" s="9" t="s">
        <v>17</v>
      </c>
      <c r="F24" s="9"/>
      <c r="G24" s="9"/>
      <c r="H24" s="9"/>
      <c r="I24" s="25">
        <f>ROUND(([2]Source!F1371)/1000, 2)</f>
        <v>0</v>
      </c>
      <c r="J24" s="25">
        <f>ROUND(([2]Source!P1371)/1000, 2)</f>
        <v>0</v>
      </c>
      <c r="K24" s="8" t="s">
        <v>15</v>
      </c>
    </row>
    <row r="25" spans="1:11" ht="14.25" x14ac:dyDescent="0.2">
      <c r="A25" s="8"/>
      <c r="B25" s="8"/>
      <c r="C25" s="8"/>
      <c r="D25" s="8"/>
      <c r="E25" s="9" t="s">
        <v>18</v>
      </c>
      <c r="F25" s="9"/>
      <c r="G25" s="9"/>
      <c r="H25" s="9"/>
      <c r="I25" s="25">
        <f>ROUND(([2]Source!F1362)/1000, 2)</f>
        <v>0</v>
      </c>
      <c r="J25" s="25">
        <f>ROUND(([2]Source!P1362)/1000, 2)</f>
        <v>0</v>
      </c>
      <c r="K25" s="8" t="s">
        <v>15</v>
      </c>
    </row>
    <row r="26" spans="1:11" ht="14.25" x14ac:dyDescent="0.2">
      <c r="A26" s="8"/>
      <c r="B26" s="8"/>
      <c r="C26" s="8"/>
      <c r="D26" s="8"/>
      <c r="E26" s="9" t="s">
        <v>19</v>
      </c>
      <c r="F26" s="9"/>
      <c r="G26" s="9"/>
      <c r="H26" s="9"/>
      <c r="I26" s="25">
        <f>ROUND(([2]Source!F1372+[2]Source!F1373)/1000, 2)</f>
        <v>2.1800000000000002</v>
      </c>
      <c r="J26" s="25">
        <f>ROUND(([2]Source!P1372+[2]Source!P1373)/1000, 2)</f>
        <v>55.44</v>
      </c>
      <c r="K26" s="8" t="s">
        <v>15</v>
      </c>
    </row>
    <row r="27" spans="1:11" ht="14.25" x14ac:dyDescent="0.2">
      <c r="A27" s="8"/>
      <c r="B27" s="8"/>
      <c r="C27" s="8"/>
      <c r="D27" s="8"/>
      <c r="E27" s="9" t="s">
        <v>20</v>
      </c>
      <c r="F27" s="9"/>
      <c r="G27" s="9"/>
      <c r="H27" s="9"/>
      <c r="I27" s="25">
        <f>([2]Source!F1368+ [2]Source!F1367)/1000</f>
        <v>148.94387</v>
      </c>
      <c r="J27" s="25">
        <f>(([2]Source!P1368 + [2]Source!P1367)/1000)</f>
        <v>5077.4965899999997</v>
      </c>
      <c r="K27" s="8" t="s">
        <v>15</v>
      </c>
    </row>
    <row r="28" spans="1:11" ht="14.25" x14ac:dyDescent="0.2">
      <c r="A28" s="8"/>
      <c r="B28" s="8"/>
      <c r="C28" s="8"/>
      <c r="D28" s="8"/>
      <c r="E28" s="9" t="s">
        <v>21</v>
      </c>
      <c r="F28" s="9"/>
      <c r="G28" s="9"/>
      <c r="H28" s="9"/>
      <c r="I28" s="25">
        <f>[2]Source!F1375</f>
        <v>12866.981311816</v>
      </c>
      <c r="J28" s="25"/>
      <c r="K28" s="8" t="s">
        <v>22</v>
      </c>
    </row>
    <row r="29" spans="1:11" ht="14.25" hidden="1" x14ac:dyDescent="0.2">
      <c r="A29" s="8"/>
      <c r="B29" s="8"/>
      <c r="C29" s="8"/>
      <c r="D29" s="8"/>
      <c r="E29" s="9" t="s">
        <v>23</v>
      </c>
      <c r="F29" s="9"/>
      <c r="G29" s="9"/>
      <c r="H29" s="9"/>
      <c r="I29" s="25"/>
      <c r="J29" s="25"/>
      <c r="K29" s="8"/>
    </row>
    <row r="30" spans="1:11" ht="14.25" hidden="1" x14ac:dyDescent="0.2">
      <c r="A30" s="8"/>
      <c r="B30" s="8"/>
      <c r="C30" s="8"/>
      <c r="D30" s="8"/>
      <c r="E30" s="26" t="s">
        <v>24</v>
      </c>
      <c r="F30" s="26"/>
      <c r="G30" s="26"/>
      <c r="H30" s="26"/>
      <c r="I30" s="25">
        <f>SUM(Y2:Y2274)/1000</f>
        <v>0</v>
      </c>
      <c r="J30" s="25">
        <f>SUM(Z2:Z2274)/1000</f>
        <v>0</v>
      </c>
      <c r="K30" s="8" t="s">
        <v>15</v>
      </c>
    </row>
    <row r="31" spans="1:11" ht="14.25" x14ac:dyDescent="0.2">
      <c r="A31" s="8"/>
      <c r="B31" s="8"/>
      <c r="C31" s="8"/>
      <c r="D31" s="8"/>
      <c r="E31" s="8"/>
      <c r="F31" s="10"/>
      <c r="G31" s="10"/>
      <c r="H31" s="10"/>
      <c r="I31" s="25"/>
      <c r="J31" s="25"/>
      <c r="K31" s="8"/>
    </row>
    <row r="32" spans="1:11" ht="14.25" x14ac:dyDescent="0.2">
      <c r="A32" s="8" t="s">
        <v>25</v>
      </c>
      <c r="B32" s="8"/>
      <c r="C32" s="8"/>
      <c r="D32" s="8"/>
      <c r="E32" s="8"/>
      <c r="F32" s="10"/>
      <c r="G32" s="10"/>
      <c r="H32" s="10"/>
      <c r="I32" s="25"/>
      <c r="J32" s="25"/>
      <c r="K32" s="8"/>
    </row>
    <row r="33" spans="1:42" ht="28.5" x14ac:dyDescent="0.2">
      <c r="A33" s="19" t="s">
        <v>26</v>
      </c>
      <c r="B33" s="19"/>
      <c r="C33" s="19"/>
      <c r="D33" s="19"/>
      <c r="E33" s="19"/>
      <c r="F33" s="19"/>
      <c r="G33" s="19"/>
      <c r="H33" s="19"/>
      <c r="I33" s="19"/>
      <c r="J33" s="19"/>
      <c r="K33" s="19"/>
      <c r="AP33" s="27" t="s">
        <v>26</v>
      </c>
    </row>
    <row r="34" spans="1:42" ht="99.75" x14ac:dyDescent="0.2">
      <c r="A34" s="28" t="s">
        <v>27</v>
      </c>
      <c r="B34" s="28" t="s">
        <v>28</v>
      </c>
      <c r="C34" s="28" t="s">
        <v>29</v>
      </c>
      <c r="D34" s="28" t="s">
        <v>30</v>
      </c>
      <c r="E34" s="28" t="s">
        <v>31</v>
      </c>
      <c r="F34" s="28" t="s">
        <v>32</v>
      </c>
      <c r="G34" s="29" t="s">
        <v>33</v>
      </c>
      <c r="H34" s="29" t="s">
        <v>34</v>
      </c>
      <c r="I34" s="28" t="s">
        <v>35</v>
      </c>
      <c r="J34" s="28" t="s">
        <v>36</v>
      </c>
      <c r="K34" s="28" t="s">
        <v>37</v>
      </c>
    </row>
    <row r="35" spans="1:42" ht="14.25" x14ac:dyDescent="0.2">
      <c r="A35" s="28">
        <v>1</v>
      </c>
      <c r="B35" s="28">
        <v>2</v>
      </c>
      <c r="C35" s="28">
        <v>3</v>
      </c>
      <c r="D35" s="28">
        <v>4</v>
      </c>
      <c r="E35" s="28">
        <v>5</v>
      </c>
      <c r="F35" s="28">
        <v>6</v>
      </c>
      <c r="G35" s="28">
        <v>7</v>
      </c>
      <c r="H35" s="28">
        <v>8</v>
      </c>
      <c r="I35" s="28">
        <v>9</v>
      </c>
      <c r="J35" s="28">
        <v>10</v>
      </c>
      <c r="K35" s="28">
        <v>11</v>
      </c>
    </row>
    <row r="37" spans="1:42" ht="16.5" x14ac:dyDescent="0.25">
      <c r="A37" s="30" t="str">
        <f>CONCATENATE("Локальная смета: ",IF([2]Source!G20&lt;&gt;"Новая локальная смета", [2]Source!G20, ""))</f>
        <v xml:space="preserve">Локальная смета: </v>
      </c>
      <c r="B37" s="30"/>
      <c r="C37" s="30"/>
      <c r="D37" s="30"/>
      <c r="E37" s="30"/>
      <c r="F37" s="30"/>
      <c r="G37" s="30"/>
      <c r="H37" s="30"/>
      <c r="I37" s="30"/>
      <c r="J37" s="30"/>
      <c r="K37" s="30"/>
    </row>
    <row r="39" spans="1:42" ht="16.5" x14ac:dyDescent="0.25">
      <c r="A39" s="30" t="str">
        <f>CONCATENATE("Раздел: ",IF([2]Source!G24&lt;&gt;"Новый раздел", [2]Source!G24, ""))</f>
        <v>Раздел: Этаж № 1</v>
      </c>
      <c r="B39" s="30"/>
      <c r="C39" s="30"/>
      <c r="D39" s="30"/>
      <c r="E39" s="30"/>
      <c r="F39" s="30"/>
      <c r="G39" s="30"/>
      <c r="H39" s="30"/>
      <c r="I39" s="30"/>
      <c r="J39" s="30"/>
      <c r="K39" s="30"/>
    </row>
    <row r="41" spans="1:42" ht="16.5" x14ac:dyDescent="0.25">
      <c r="A41" s="30" t="str">
        <f>CONCATENATE("Подраздел: ",IF([2]Source!G28&lt;&gt;"Новый подраздел", [2]Source!G28, ""))</f>
        <v>Подраздел: Ремонт спальных комнат</v>
      </c>
      <c r="B41" s="30"/>
      <c r="C41" s="30"/>
      <c r="D41" s="30"/>
      <c r="E41" s="30"/>
      <c r="F41" s="30"/>
      <c r="G41" s="30"/>
      <c r="H41" s="30"/>
      <c r="I41" s="30"/>
      <c r="J41" s="30"/>
      <c r="K41" s="30"/>
    </row>
    <row r="42" spans="1:42" ht="42.75" x14ac:dyDescent="0.2">
      <c r="A42" s="31">
        <v>1</v>
      </c>
      <c r="B42" s="31" t="str">
        <f>[2]Source!F32</f>
        <v>3.11-29-1</v>
      </c>
      <c r="C42" s="31" t="s">
        <v>95</v>
      </c>
      <c r="D42" s="32" t="str">
        <f>[2]Source!H32</f>
        <v>100 м плинтусов</v>
      </c>
      <c r="E42" s="4">
        <f>[2]Source!I32</f>
        <v>2.0699000000000001</v>
      </c>
      <c r="F42" s="33"/>
      <c r="G42" s="34"/>
      <c r="H42" s="4"/>
      <c r="I42" s="33"/>
      <c r="J42" s="4"/>
      <c r="K42" s="33"/>
      <c r="Q42">
        <f>[2]Source!X32</f>
        <v>198.17</v>
      </c>
      <c r="R42">
        <f>[2]Source!X33</f>
        <v>5651.39</v>
      </c>
      <c r="S42">
        <f>[2]Source!Y32</f>
        <v>133.38999999999999</v>
      </c>
      <c r="T42">
        <f>[2]Source!Y33</f>
        <v>2663.3</v>
      </c>
      <c r="U42">
        <f>ROUND((175/100)*ROUND([2]Source!R32, 2), 2)</f>
        <v>1.1000000000000001</v>
      </c>
      <c r="V42">
        <f>ROUND((160/100)*ROUND([2]Source!R33, 2), 2)</f>
        <v>34.369999999999997</v>
      </c>
      <c r="AC42">
        <v>0</v>
      </c>
    </row>
    <row r="43" spans="1:42" x14ac:dyDescent="0.2">
      <c r="C43" s="45" t="str">
        <f>"Объем: "&amp;[2]Source!I32&amp;"=(21,49+"&amp;"21,6+"&amp;"(16,39*"&amp;"10))/"&amp;"100"</f>
        <v>Объем: 2,0699=(21,49+21,6+(16,39*10))/100</v>
      </c>
    </row>
    <row r="44" spans="1:42" ht="14.25" x14ac:dyDescent="0.2">
      <c r="A44" s="31"/>
      <c r="B44" s="31"/>
      <c r="C44" s="31" t="s">
        <v>39</v>
      </c>
      <c r="D44" s="32"/>
      <c r="E44" s="4"/>
      <c r="F44" s="33">
        <f>[2]Source!AO32</f>
        <v>115.07</v>
      </c>
      <c r="G44" s="34" t="str">
        <f>[2]Source!DG32</f>
        <v>)*0,8</v>
      </c>
      <c r="H44" s="4">
        <f>[2]Source!AV33</f>
        <v>1</v>
      </c>
      <c r="I44" s="33">
        <f>[2]Source!S32</f>
        <v>190.55</v>
      </c>
      <c r="J44" s="4">
        <f>IF([2]Source!BA33&lt;&gt; 0, [2]Source!BA33, 1)</f>
        <v>34.090000000000003</v>
      </c>
      <c r="K44" s="33">
        <f>[2]Source!S33</f>
        <v>6495.85</v>
      </c>
    </row>
    <row r="45" spans="1:42" ht="14.25" x14ac:dyDescent="0.2">
      <c r="A45" s="31"/>
      <c r="B45" s="31"/>
      <c r="C45" s="31" t="s">
        <v>40</v>
      </c>
      <c r="D45" s="32"/>
      <c r="E45" s="4"/>
      <c r="F45" s="33">
        <f>[2]Source!AM32</f>
        <v>2.4900000000000002</v>
      </c>
      <c r="G45" s="34" t="str">
        <f>[2]Source!DE32</f>
        <v>)*0,8</v>
      </c>
      <c r="H45" s="4">
        <f>[2]Source!AV33</f>
        <v>1</v>
      </c>
      <c r="I45" s="33">
        <f>[2]Source!Q32</f>
        <v>4.12</v>
      </c>
      <c r="J45" s="4">
        <f>IF([2]Source!BB33&lt;&gt; 0, [2]Source!BB33, 1)</f>
        <v>12.73</v>
      </c>
      <c r="K45" s="33">
        <f>[2]Source!Q33</f>
        <v>52.45</v>
      </c>
    </row>
    <row r="46" spans="1:42" ht="14.25" x14ac:dyDescent="0.2">
      <c r="A46" s="31"/>
      <c r="B46" s="31"/>
      <c r="C46" s="31" t="s">
        <v>41</v>
      </c>
      <c r="D46" s="32"/>
      <c r="E46" s="4"/>
      <c r="F46" s="33">
        <f>[2]Source!AN32</f>
        <v>0.38</v>
      </c>
      <c r="G46" s="34" t="str">
        <f>[2]Source!DF32</f>
        <v>)*0,8</v>
      </c>
      <c r="H46" s="4">
        <f>[2]Source!AV33</f>
        <v>1</v>
      </c>
      <c r="I46" s="35">
        <f>[2]Source!R32</f>
        <v>0.63</v>
      </c>
      <c r="J46" s="4">
        <f>IF([2]Source!BS33&lt;&gt; 0, [2]Source!BS33, 1)</f>
        <v>34.090000000000003</v>
      </c>
      <c r="K46" s="35">
        <f>[2]Source!R33</f>
        <v>21.48</v>
      </c>
    </row>
    <row r="47" spans="1:42" ht="28.5" x14ac:dyDescent="0.2">
      <c r="A47" s="31" t="s">
        <v>43</v>
      </c>
      <c r="B47" s="31" t="str">
        <f>[2]Source!F34</f>
        <v>9999990001</v>
      </c>
      <c r="C47" s="31" t="s">
        <v>96</v>
      </c>
      <c r="D47" s="32" t="str">
        <f>[2]Source!H34</f>
        <v>т</v>
      </c>
      <c r="E47" s="4">
        <f>[2]Source!I34</f>
        <v>7.6586000000000001E-2</v>
      </c>
      <c r="F47" s="33">
        <f>[2]Source!AK34</f>
        <v>0</v>
      </c>
      <c r="G47" s="36" t="s">
        <v>45</v>
      </c>
      <c r="H47" s="4">
        <f>[2]Source!AW35</f>
        <v>1</v>
      </c>
      <c r="I47" s="33">
        <f>[2]Source!O34</f>
        <v>0</v>
      </c>
      <c r="J47" s="4">
        <f>IF([2]Source!BC35&lt;&gt; 0, [2]Source!BC35, 1)</f>
        <v>9.64</v>
      </c>
      <c r="K47" s="33">
        <f>[2]Source!O35</f>
        <v>0</v>
      </c>
      <c r="Q47">
        <f>[2]Source!X34</f>
        <v>0</v>
      </c>
      <c r="R47">
        <f>[2]Source!X35</f>
        <v>0</v>
      </c>
      <c r="S47">
        <f>[2]Source!Y34</f>
        <v>0</v>
      </c>
      <c r="T47">
        <f>[2]Source!Y35</f>
        <v>0</v>
      </c>
      <c r="U47">
        <f>ROUND((175/100)*ROUND([2]Source!R34, 2), 2)</f>
        <v>0</v>
      </c>
      <c r="V47">
        <f>ROUND((160/100)*ROUND([2]Source!R35, 2), 2)</f>
        <v>0</v>
      </c>
      <c r="AC47">
        <v>3</v>
      </c>
    </row>
    <row r="48" spans="1:42" ht="14.25" x14ac:dyDescent="0.2">
      <c r="A48" s="31"/>
      <c r="B48" s="31"/>
      <c r="C48" s="31" t="s">
        <v>46</v>
      </c>
      <c r="D48" s="32" t="s">
        <v>47</v>
      </c>
      <c r="E48" s="4">
        <f>[2]Source!DN33</f>
        <v>104</v>
      </c>
      <c r="F48" s="33"/>
      <c r="G48" s="34"/>
      <c r="H48" s="4"/>
      <c r="I48" s="33">
        <f>SUM(Q42:Q47)</f>
        <v>198.17</v>
      </c>
      <c r="J48" s="4">
        <f>[2]Source!BZ33</f>
        <v>87</v>
      </c>
      <c r="K48" s="33">
        <f>SUM(R42:R47)</f>
        <v>5651.39</v>
      </c>
    </row>
    <row r="49" spans="1:29" ht="14.25" x14ac:dyDescent="0.2">
      <c r="A49" s="31"/>
      <c r="B49" s="31"/>
      <c r="C49" s="31" t="s">
        <v>48</v>
      </c>
      <c r="D49" s="32" t="s">
        <v>47</v>
      </c>
      <c r="E49" s="4">
        <f>[2]Source!DO33</f>
        <v>70</v>
      </c>
      <c r="F49" s="33"/>
      <c r="G49" s="34"/>
      <c r="H49" s="4"/>
      <c r="I49" s="33">
        <f>SUM(S42:S48)</f>
        <v>133.38999999999999</v>
      </c>
      <c r="J49" s="4">
        <f>[2]Source!CA33</f>
        <v>41</v>
      </c>
      <c r="K49" s="33">
        <f>SUM(T42:T48)</f>
        <v>2663.3</v>
      </c>
    </row>
    <row r="50" spans="1:29" ht="14.25" x14ac:dyDescent="0.2">
      <c r="A50" s="31"/>
      <c r="B50" s="31"/>
      <c r="C50" s="31" t="s">
        <v>49</v>
      </c>
      <c r="D50" s="32" t="s">
        <v>47</v>
      </c>
      <c r="E50" s="4">
        <f>175</f>
        <v>175</v>
      </c>
      <c r="F50" s="33"/>
      <c r="G50" s="34"/>
      <c r="H50" s="4"/>
      <c r="I50" s="33">
        <f>SUM(U42:U49)</f>
        <v>1.1000000000000001</v>
      </c>
      <c r="J50" s="4">
        <f>160</f>
        <v>160</v>
      </c>
      <c r="K50" s="33">
        <f>SUM(V42:V49)</f>
        <v>34.369999999999997</v>
      </c>
    </row>
    <row r="51" spans="1:29" ht="14.25" x14ac:dyDescent="0.2">
      <c r="A51" s="37"/>
      <c r="B51" s="37"/>
      <c r="C51" s="37" t="s">
        <v>50</v>
      </c>
      <c r="D51" s="38" t="s">
        <v>51</v>
      </c>
      <c r="E51" s="39">
        <f>[2]Source!AQ32</f>
        <v>8.99</v>
      </c>
      <c r="F51" s="40"/>
      <c r="G51" s="41" t="str">
        <f>[2]Source!DI32</f>
        <v>)*0,8</v>
      </c>
      <c r="H51" s="39">
        <f>[2]Source!AV33</f>
        <v>1</v>
      </c>
      <c r="I51" s="40">
        <f>[2]Source!U32</f>
        <v>14.886720800000001</v>
      </c>
      <c r="J51" s="39"/>
      <c r="K51" s="40"/>
    </row>
    <row r="52" spans="1:29" ht="15" x14ac:dyDescent="0.25">
      <c r="C52" s="24" t="s">
        <v>52</v>
      </c>
      <c r="H52" s="42">
        <f>I44+I45+I48+I49+I50+SUM(I47:I47)-SUMIF(AC47:AC47, 5, I47:I47)-SUMIF(AC47:AC47, 6, I47:I47)</f>
        <v>527.33000000000004</v>
      </c>
      <c r="I52" s="42"/>
      <c r="J52" s="42">
        <f>K44+K45+K48+K49+K50+SUM(K47:K47)-SUMIF(AC47:AC47, 5, K47:K47)-SUMIF(AC47:AC47, 6, K47:K47)</f>
        <v>14897.360000000002</v>
      </c>
      <c r="K52" s="42"/>
    </row>
    <row r="53" spans="1:29" ht="15" x14ac:dyDescent="0.25">
      <c r="C53" s="24" t="s">
        <v>53</v>
      </c>
      <c r="H53" s="43">
        <f>SUMIF(AC47:AC47, 5, I47:I47)+SUMIF(AC47:AC47, 6, I47:I47)</f>
        <v>0</v>
      </c>
      <c r="I53" s="43"/>
      <c r="J53" s="43">
        <f>SUMIF(AC47:AC47, 5, K47:K47)+SUMIF(AC47:AC47, 6, K47:K47)</f>
        <v>0</v>
      </c>
      <c r="K53" s="43"/>
    </row>
    <row r="54" spans="1:29" ht="15" x14ac:dyDescent="0.25">
      <c r="H54" s="43"/>
      <c r="I54" s="43"/>
      <c r="J54" s="43"/>
      <c r="K54" s="43"/>
      <c r="O54" s="44">
        <f>I44+I45+I48+I49+I50+SUM(I47:I47)</f>
        <v>527.33000000000004</v>
      </c>
      <c r="P54" s="44">
        <f>K44+K45+K48+K49+K50+SUM(K47:K47)</f>
        <v>14897.360000000002</v>
      </c>
    </row>
    <row r="56" spans="1:29" ht="28.5" x14ac:dyDescent="0.2">
      <c r="A56" s="31">
        <v>2</v>
      </c>
      <c r="B56" s="31" t="str">
        <f>[2]Source!F36</f>
        <v>6.57-2-5</v>
      </c>
      <c r="C56" s="31" t="s">
        <v>97</v>
      </c>
      <c r="D56" s="32" t="str">
        <f>[2]Source!H36</f>
        <v>100 м2 покрытия</v>
      </c>
      <c r="E56" s="4">
        <f>[2]Source!I36</f>
        <v>2.0990000000000002</v>
      </c>
      <c r="F56" s="33"/>
      <c r="G56" s="34"/>
      <c r="H56" s="4"/>
      <c r="I56" s="33"/>
      <c r="J56" s="4"/>
      <c r="K56" s="33"/>
      <c r="Q56">
        <f>[2]Source!X36</f>
        <v>195.47</v>
      </c>
      <c r="R56">
        <f>[2]Source!X37</f>
        <v>5830.69</v>
      </c>
      <c r="S56">
        <f>[2]Source!Y36</f>
        <v>134.38999999999999</v>
      </c>
      <c r="T56">
        <f>[2]Source!Y37</f>
        <v>3415.12</v>
      </c>
      <c r="U56">
        <f>ROUND((175/100)*ROUND([2]Source!R36, 2), 2)</f>
        <v>0</v>
      </c>
      <c r="V56">
        <f>ROUND((160/100)*ROUND([2]Source!R37, 2), 2)</f>
        <v>0</v>
      </c>
      <c r="AC56">
        <v>0</v>
      </c>
    </row>
    <row r="57" spans="1:29" x14ac:dyDescent="0.2">
      <c r="C57" s="45" t="str">
        <f>"Объем: "&amp;[2]Source!I36&amp;"=(209,9)/"&amp;"100"</f>
        <v>Объем: 2,099=(209,9)/100</v>
      </c>
    </row>
    <row r="58" spans="1:29" ht="14.25" x14ac:dyDescent="0.2">
      <c r="A58" s="31"/>
      <c r="B58" s="31"/>
      <c r="C58" s="31" t="s">
        <v>39</v>
      </c>
      <c r="D58" s="32"/>
      <c r="E58" s="4"/>
      <c r="F58" s="33">
        <f>[2]Source!AO36</f>
        <v>116.41</v>
      </c>
      <c r="G58" s="34" t="str">
        <f>[2]Source!DG36</f>
        <v/>
      </c>
      <c r="H58" s="4">
        <f>[2]Source!AV37</f>
        <v>1</v>
      </c>
      <c r="I58" s="33">
        <f>[2]Source!S36</f>
        <v>244.34</v>
      </c>
      <c r="J58" s="4">
        <f>IF([2]Source!BA37&lt;&gt; 0, [2]Source!BA37, 1)</f>
        <v>34.090000000000003</v>
      </c>
      <c r="K58" s="33">
        <f>[2]Source!S37</f>
        <v>8329.5499999999993</v>
      </c>
    </row>
    <row r="59" spans="1:29" ht="28.5" x14ac:dyDescent="0.2">
      <c r="A59" s="31" t="s">
        <v>55</v>
      </c>
      <c r="B59" s="31" t="str">
        <f>[2]Source!F38</f>
        <v>9999990001</v>
      </c>
      <c r="C59" s="31" t="s">
        <v>96</v>
      </c>
      <c r="D59" s="32" t="str">
        <f>[2]Source!H38</f>
        <v>т</v>
      </c>
      <c r="E59" s="4">
        <f>[2]Source!I38</f>
        <v>0.27496999999999999</v>
      </c>
      <c r="F59" s="33">
        <f>[2]Source!AK38</f>
        <v>0</v>
      </c>
      <c r="G59" s="36" t="s">
        <v>45</v>
      </c>
      <c r="H59" s="4">
        <f>[2]Source!AW39</f>
        <v>1</v>
      </c>
      <c r="I59" s="33">
        <f>[2]Source!O38</f>
        <v>0</v>
      </c>
      <c r="J59" s="4">
        <f>IF([2]Source!BC39&lt;&gt; 0, [2]Source!BC39, 1)</f>
        <v>9.64</v>
      </c>
      <c r="K59" s="33">
        <f>[2]Source!O39</f>
        <v>0</v>
      </c>
      <c r="Q59">
        <f>[2]Source!X38</f>
        <v>0</v>
      </c>
      <c r="R59">
        <f>[2]Source!X39</f>
        <v>0</v>
      </c>
      <c r="S59">
        <f>[2]Source!Y38</f>
        <v>0</v>
      </c>
      <c r="T59">
        <f>[2]Source!Y39</f>
        <v>0</v>
      </c>
      <c r="U59">
        <f>ROUND((175/100)*ROUND([2]Source!R38, 2), 2)</f>
        <v>0</v>
      </c>
      <c r="V59">
        <f>ROUND((160/100)*ROUND([2]Source!R39, 2), 2)</f>
        <v>0</v>
      </c>
      <c r="AC59">
        <v>3</v>
      </c>
    </row>
    <row r="60" spans="1:29" ht="14.25" x14ac:dyDescent="0.2">
      <c r="A60" s="31"/>
      <c r="B60" s="31"/>
      <c r="C60" s="31" t="s">
        <v>46</v>
      </c>
      <c r="D60" s="32" t="s">
        <v>47</v>
      </c>
      <c r="E60" s="4">
        <f>[2]Source!DN37</f>
        <v>80</v>
      </c>
      <c r="F60" s="33"/>
      <c r="G60" s="34"/>
      <c r="H60" s="4"/>
      <c r="I60" s="33">
        <f>SUM(Q56:Q59)</f>
        <v>195.47</v>
      </c>
      <c r="J60" s="4">
        <f>[2]Source!BZ37</f>
        <v>70</v>
      </c>
      <c r="K60" s="33">
        <f>SUM(R56:R59)</f>
        <v>5830.69</v>
      </c>
    </row>
    <row r="61" spans="1:29" ht="14.25" x14ac:dyDescent="0.2">
      <c r="A61" s="31"/>
      <c r="B61" s="31"/>
      <c r="C61" s="31" t="s">
        <v>48</v>
      </c>
      <c r="D61" s="32" t="s">
        <v>47</v>
      </c>
      <c r="E61" s="4">
        <f>[2]Source!DO37</f>
        <v>55</v>
      </c>
      <c r="F61" s="33"/>
      <c r="G61" s="34"/>
      <c r="H61" s="4"/>
      <c r="I61" s="33">
        <f>SUM(S56:S60)</f>
        <v>134.38999999999999</v>
      </c>
      <c r="J61" s="4">
        <f>[2]Source!CA37</f>
        <v>41</v>
      </c>
      <c r="K61" s="33">
        <f>SUM(T56:T60)</f>
        <v>3415.12</v>
      </c>
    </row>
    <row r="62" spans="1:29" ht="14.25" x14ac:dyDescent="0.2">
      <c r="A62" s="37"/>
      <c r="B62" s="37"/>
      <c r="C62" s="37" t="s">
        <v>50</v>
      </c>
      <c r="D62" s="38" t="s">
        <v>51</v>
      </c>
      <c r="E62" s="39">
        <f>[2]Source!AQ36</f>
        <v>11.39</v>
      </c>
      <c r="F62" s="40"/>
      <c r="G62" s="41" t="str">
        <f>[2]Source!DI36</f>
        <v/>
      </c>
      <c r="H62" s="39">
        <f>[2]Source!AV37</f>
        <v>1</v>
      </c>
      <c r="I62" s="40">
        <f>[2]Source!U36</f>
        <v>23.907610000000002</v>
      </c>
      <c r="J62" s="39"/>
      <c r="K62" s="40"/>
    </row>
    <row r="63" spans="1:29" ht="15" x14ac:dyDescent="0.25">
      <c r="C63" s="24" t="s">
        <v>52</v>
      </c>
      <c r="H63" s="42">
        <f>I58+I60+I61+SUM(I59:I59)-SUMIF(AC59:AC59, 5, I59:I59)-SUMIF(AC59:AC59, 6, I59:I59)</f>
        <v>574.20000000000005</v>
      </c>
      <c r="I63" s="42"/>
      <c r="J63" s="42">
        <f>K58+K60+K61+SUM(K59:K59)-SUMIF(AC59:AC59, 5, K59:K59)-SUMIF(AC59:AC59, 6, K59:K59)</f>
        <v>17575.359999999997</v>
      </c>
      <c r="K63" s="42"/>
    </row>
    <row r="64" spans="1:29" ht="15" x14ac:dyDescent="0.25">
      <c r="C64" s="24" t="s">
        <v>53</v>
      </c>
      <c r="H64" s="43">
        <f>SUMIF(AC59:AC59, 5, I59:I59)+SUMIF(AC59:AC59, 6, I59:I59)</f>
        <v>0</v>
      </c>
      <c r="I64" s="43"/>
      <c r="J64" s="43">
        <f>SUMIF(AC59:AC59, 5, K59:K59)+SUMIF(AC59:AC59, 6, K59:K59)</f>
        <v>0</v>
      </c>
      <c r="K64" s="43"/>
    </row>
    <row r="65" spans="1:29" ht="15" x14ac:dyDescent="0.25">
      <c r="H65" s="43"/>
      <c r="I65" s="43"/>
      <c r="J65" s="43"/>
      <c r="K65" s="43"/>
      <c r="O65" s="44">
        <f>I58+I60+I61+SUM(I59:I59)</f>
        <v>574.20000000000005</v>
      </c>
      <c r="P65" s="44">
        <f>K58+K60+K61+SUM(K59:K59)</f>
        <v>17575.359999999997</v>
      </c>
    </row>
    <row r="67" spans="1:29" ht="28.5" x14ac:dyDescent="0.2">
      <c r="A67" s="31">
        <v>3</v>
      </c>
      <c r="B67" s="31" t="str">
        <f>[2]Source!F40</f>
        <v>6.57-2-12</v>
      </c>
      <c r="C67" s="31" t="s">
        <v>98</v>
      </c>
      <c r="D67" s="32" t="str">
        <f>[2]Source!H40</f>
        <v>100 м2 покрытия</v>
      </c>
      <c r="E67" s="4">
        <f>[2]Source!I40</f>
        <v>2.0990000000000002</v>
      </c>
      <c r="F67" s="33"/>
      <c r="G67" s="34"/>
      <c r="H67" s="4"/>
      <c r="I67" s="33"/>
      <c r="J67" s="4"/>
      <c r="K67" s="33"/>
      <c r="Q67">
        <f>[2]Source!X40</f>
        <v>190.32</v>
      </c>
      <c r="R67">
        <f>[2]Source!X41</f>
        <v>5677.01</v>
      </c>
      <c r="S67">
        <f>[2]Source!Y40</f>
        <v>130.85</v>
      </c>
      <c r="T67">
        <f>[2]Source!Y41</f>
        <v>3325.1</v>
      </c>
      <c r="U67">
        <f>ROUND((175/100)*ROUND([2]Source!R40, 2), 2)</f>
        <v>0</v>
      </c>
      <c r="V67">
        <f>ROUND((160/100)*ROUND([2]Source!R41, 2), 2)</f>
        <v>0</v>
      </c>
      <c r="AC67">
        <v>0</v>
      </c>
    </row>
    <row r="68" spans="1:29" x14ac:dyDescent="0.2">
      <c r="C68" s="45" t="str">
        <f>"Объем: "&amp;[2]Source!I40&amp;"=209,9/"&amp;"100"</f>
        <v>Объем: 2,099=209,9/100</v>
      </c>
    </row>
    <row r="69" spans="1:29" ht="14.25" x14ac:dyDescent="0.2">
      <c r="A69" s="31"/>
      <c r="B69" s="31"/>
      <c r="C69" s="31" t="s">
        <v>39</v>
      </c>
      <c r="D69" s="32"/>
      <c r="E69" s="4"/>
      <c r="F69" s="33">
        <f>[2]Source!AO40</f>
        <v>113.34</v>
      </c>
      <c r="G69" s="34" t="str">
        <f>[2]Source!DG40</f>
        <v/>
      </c>
      <c r="H69" s="4">
        <f>[2]Source!AV41</f>
        <v>1</v>
      </c>
      <c r="I69" s="33">
        <f>[2]Source!S40</f>
        <v>237.9</v>
      </c>
      <c r="J69" s="4">
        <f>IF([2]Source!BA41&lt;&gt; 0, [2]Source!BA41, 1)</f>
        <v>34.090000000000003</v>
      </c>
      <c r="K69" s="33">
        <f>[2]Source!S41</f>
        <v>8110.01</v>
      </c>
    </row>
    <row r="70" spans="1:29" ht="28.5" x14ac:dyDescent="0.2">
      <c r="A70" s="31" t="s">
        <v>58</v>
      </c>
      <c r="B70" s="31" t="str">
        <f>[2]Source!F42</f>
        <v>9999990001</v>
      </c>
      <c r="C70" s="31" t="s">
        <v>96</v>
      </c>
      <c r="D70" s="32" t="str">
        <f>[2]Source!H42</f>
        <v>т</v>
      </c>
      <c r="E70" s="4">
        <f>[2]Source!I42</f>
        <v>0.39881</v>
      </c>
      <c r="F70" s="33">
        <f>[2]Source!AK42</f>
        <v>0</v>
      </c>
      <c r="G70" s="36" t="s">
        <v>45</v>
      </c>
      <c r="H70" s="4">
        <f>[2]Source!AW43</f>
        <v>1</v>
      </c>
      <c r="I70" s="33">
        <f>[2]Source!O42</f>
        <v>0</v>
      </c>
      <c r="J70" s="4">
        <f>IF([2]Source!BC43&lt;&gt; 0, [2]Source!BC43, 1)</f>
        <v>9.64</v>
      </c>
      <c r="K70" s="33">
        <f>[2]Source!O43</f>
        <v>0</v>
      </c>
      <c r="Q70">
        <f>[2]Source!X42</f>
        <v>0</v>
      </c>
      <c r="R70">
        <f>[2]Source!X43</f>
        <v>0</v>
      </c>
      <c r="S70">
        <f>[2]Source!Y42</f>
        <v>0</v>
      </c>
      <c r="T70">
        <f>[2]Source!Y43</f>
        <v>0</v>
      </c>
      <c r="U70">
        <f>ROUND((175/100)*ROUND([2]Source!R42, 2), 2)</f>
        <v>0</v>
      </c>
      <c r="V70">
        <f>ROUND((160/100)*ROUND([2]Source!R43, 2), 2)</f>
        <v>0</v>
      </c>
      <c r="AC70">
        <v>3</v>
      </c>
    </row>
    <row r="71" spans="1:29" ht="14.25" x14ac:dyDescent="0.2">
      <c r="A71" s="31"/>
      <c r="B71" s="31"/>
      <c r="C71" s="31" t="s">
        <v>46</v>
      </c>
      <c r="D71" s="32" t="s">
        <v>47</v>
      </c>
      <c r="E71" s="4">
        <f>[2]Source!DN41</f>
        <v>80</v>
      </c>
      <c r="F71" s="33"/>
      <c r="G71" s="34"/>
      <c r="H71" s="4"/>
      <c r="I71" s="33">
        <f>SUM(Q67:Q70)</f>
        <v>190.32</v>
      </c>
      <c r="J71" s="4">
        <f>[2]Source!BZ41</f>
        <v>70</v>
      </c>
      <c r="K71" s="33">
        <f>SUM(R67:R70)</f>
        <v>5677.01</v>
      </c>
    </row>
    <row r="72" spans="1:29" ht="14.25" x14ac:dyDescent="0.2">
      <c r="A72" s="31"/>
      <c r="B72" s="31"/>
      <c r="C72" s="31" t="s">
        <v>48</v>
      </c>
      <c r="D72" s="32" t="s">
        <v>47</v>
      </c>
      <c r="E72" s="4">
        <f>[2]Source!DO41</f>
        <v>55</v>
      </c>
      <c r="F72" s="33"/>
      <c r="G72" s="34"/>
      <c r="H72" s="4"/>
      <c r="I72" s="33">
        <f>SUM(S67:S71)</f>
        <v>130.85</v>
      </c>
      <c r="J72" s="4">
        <f>[2]Source!CA41</f>
        <v>41</v>
      </c>
      <c r="K72" s="33">
        <f>SUM(T67:T71)</f>
        <v>3325.1</v>
      </c>
    </row>
    <row r="73" spans="1:29" ht="14.25" x14ac:dyDescent="0.2">
      <c r="A73" s="37"/>
      <c r="B73" s="37"/>
      <c r="C73" s="37" t="s">
        <v>50</v>
      </c>
      <c r="D73" s="38" t="s">
        <v>51</v>
      </c>
      <c r="E73" s="39">
        <f>[2]Source!AQ40</f>
        <v>11.09</v>
      </c>
      <c r="F73" s="40"/>
      <c r="G73" s="41" t="str">
        <f>[2]Source!DI40</f>
        <v/>
      </c>
      <c r="H73" s="39">
        <f>[2]Source!AV41</f>
        <v>1</v>
      </c>
      <c r="I73" s="40">
        <f>[2]Source!U40</f>
        <v>23.277910000000002</v>
      </c>
      <c r="J73" s="39"/>
      <c r="K73" s="40"/>
    </row>
    <row r="74" spans="1:29" ht="15" x14ac:dyDescent="0.25">
      <c r="C74" s="24" t="s">
        <v>52</v>
      </c>
      <c r="H74" s="42">
        <f>I69+I71+I72+SUM(I70:I70)-SUMIF(AC70:AC70, 5, I70:I70)-SUMIF(AC70:AC70, 6, I70:I70)</f>
        <v>559.07000000000005</v>
      </c>
      <c r="I74" s="42"/>
      <c r="J74" s="42">
        <f>K69+K71+K72+SUM(K70:K70)-SUMIF(AC70:AC70, 5, K70:K70)-SUMIF(AC70:AC70, 6, K70:K70)</f>
        <v>17112.12</v>
      </c>
      <c r="K74" s="42"/>
    </row>
    <row r="75" spans="1:29" ht="15" x14ac:dyDescent="0.25">
      <c r="C75" s="24" t="s">
        <v>53</v>
      </c>
      <c r="H75" s="43">
        <f>SUMIF(AC70:AC70, 5, I70:I70)+SUMIF(AC70:AC70, 6, I70:I70)</f>
        <v>0</v>
      </c>
      <c r="I75" s="43"/>
      <c r="J75" s="43">
        <f>SUMIF(AC70:AC70, 5, K70:K70)+SUMIF(AC70:AC70, 6, K70:K70)</f>
        <v>0</v>
      </c>
      <c r="K75" s="43"/>
    </row>
    <row r="76" spans="1:29" ht="15" x14ac:dyDescent="0.25">
      <c r="H76" s="43"/>
      <c r="I76" s="43"/>
      <c r="J76" s="43"/>
      <c r="K76" s="43"/>
      <c r="O76" s="44">
        <f>I69+I71+I72+SUM(I70:I70)</f>
        <v>559.07000000000005</v>
      </c>
      <c r="P76" s="44">
        <f>K69+K71+K72+SUM(K70:K70)</f>
        <v>17112.12</v>
      </c>
    </row>
    <row r="78" spans="1:29" ht="71.25" x14ac:dyDescent="0.2">
      <c r="A78" s="31">
        <v>4</v>
      </c>
      <c r="B78" s="31" t="str">
        <f>[2]Source!F44</f>
        <v>3.11-8-1</v>
      </c>
      <c r="C78" s="31" t="s">
        <v>99</v>
      </c>
      <c r="D78" s="32" t="str">
        <f>[2]Source!H44</f>
        <v>100 м2 изолируемой поверхности</v>
      </c>
      <c r="E78" s="4">
        <f>[2]Source!I44</f>
        <v>2.0990000000000002</v>
      </c>
      <c r="F78" s="33"/>
      <c r="G78" s="34"/>
      <c r="H78" s="4"/>
      <c r="I78" s="33"/>
      <c r="J78" s="4"/>
      <c r="K78" s="33"/>
      <c r="Q78">
        <f>[2]Source!X44</f>
        <v>529.87</v>
      </c>
      <c r="R78">
        <f>[2]Source!X45</f>
        <v>15110.6</v>
      </c>
      <c r="S78">
        <f>[2]Source!Y44</f>
        <v>356.64</v>
      </c>
      <c r="T78">
        <f>[2]Source!Y45</f>
        <v>7121.09</v>
      </c>
      <c r="U78">
        <f>ROUND((175/100)*ROUND([2]Source!R44, 2), 2)</f>
        <v>33.39</v>
      </c>
      <c r="V78">
        <f>ROUND((160/100)*ROUND([2]Source!R45, 2), 2)</f>
        <v>1040.7</v>
      </c>
      <c r="AC78">
        <v>0</v>
      </c>
    </row>
    <row r="79" spans="1:29" x14ac:dyDescent="0.2">
      <c r="C79" s="45" t="str">
        <f>"Объем: "&amp;[2]Source!I44&amp;"=209,9/"&amp;"100"</f>
        <v>Объем: 2,099=209,9/100</v>
      </c>
    </row>
    <row r="80" spans="1:29" ht="14.25" x14ac:dyDescent="0.2">
      <c r="A80" s="31"/>
      <c r="B80" s="31"/>
      <c r="C80" s="31" t="s">
        <v>39</v>
      </c>
      <c r="D80" s="32"/>
      <c r="E80" s="4"/>
      <c r="F80" s="33">
        <f>[2]Source!AO44</f>
        <v>303.41000000000003</v>
      </c>
      <c r="G80" s="34" t="str">
        <f>[2]Source!DG44</f>
        <v>)*0,8</v>
      </c>
      <c r="H80" s="4">
        <f>[2]Source!AV45</f>
        <v>1</v>
      </c>
      <c r="I80" s="33">
        <f>[2]Source!S44</f>
        <v>509.49</v>
      </c>
      <c r="J80" s="4">
        <f>IF([2]Source!BA45&lt;&gt; 0, [2]Source!BA45, 1)</f>
        <v>34.090000000000003</v>
      </c>
      <c r="K80" s="33">
        <f>[2]Source!S45</f>
        <v>17368.509999999998</v>
      </c>
    </row>
    <row r="81" spans="1:29" ht="14.25" x14ac:dyDescent="0.2">
      <c r="A81" s="31"/>
      <c r="B81" s="31"/>
      <c r="C81" s="31" t="s">
        <v>40</v>
      </c>
      <c r="D81" s="32"/>
      <c r="E81" s="4"/>
      <c r="F81" s="33">
        <f>[2]Source!AM44</f>
        <v>74.790000000000006</v>
      </c>
      <c r="G81" s="34" t="str">
        <f>[2]Source!DE44</f>
        <v>)*0,8</v>
      </c>
      <c r="H81" s="4">
        <f>[2]Source!AV45</f>
        <v>1</v>
      </c>
      <c r="I81" s="33">
        <f>[2]Source!Q44</f>
        <v>125.59</v>
      </c>
      <c r="J81" s="4">
        <f>IF([2]Source!BB45&lt;&gt; 0, [2]Source!BB45, 1)</f>
        <v>12.72</v>
      </c>
      <c r="K81" s="33">
        <f>[2]Source!Q45</f>
        <v>1597.5</v>
      </c>
    </row>
    <row r="82" spans="1:29" ht="14.25" x14ac:dyDescent="0.2">
      <c r="A82" s="31"/>
      <c r="B82" s="31"/>
      <c r="C82" s="31" t="s">
        <v>41</v>
      </c>
      <c r="D82" s="32"/>
      <c r="E82" s="4"/>
      <c r="F82" s="33">
        <f>[2]Source!AN44</f>
        <v>11.36</v>
      </c>
      <c r="G82" s="34" t="str">
        <f>[2]Source!DF44</f>
        <v>)*0,8</v>
      </c>
      <c r="H82" s="4">
        <f>[2]Source!AV45</f>
        <v>1</v>
      </c>
      <c r="I82" s="35">
        <f>[2]Source!R44</f>
        <v>19.079999999999998</v>
      </c>
      <c r="J82" s="4">
        <f>IF([2]Source!BS45&lt;&gt; 0, [2]Source!BS45, 1)</f>
        <v>34.090000000000003</v>
      </c>
      <c r="K82" s="35">
        <f>[2]Source!R45</f>
        <v>650.44000000000005</v>
      </c>
    </row>
    <row r="83" spans="1:29" ht="28.5" x14ac:dyDescent="0.2">
      <c r="A83" s="31" t="s">
        <v>61</v>
      </c>
      <c r="B83" s="31" t="str">
        <f>[2]Source!F46</f>
        <v>9999990001</v>
      </c>
      <c r="C83" s="31" t="s">
        <v>96</v>
      </c>
      <c r="D83" s="32" t="str">
        <f>[2]Source!H46</f>
        <v>т</v>
      </c>
      <c r="E83" s="4">
        <f>[2]Source!I46</f>
        <v>3.022E-2</v>
      </c>
      <c r="F83" s="33">
        <f>[2]Source!AK46</f>
        <v>0</v>
      </c>
      <c r="G83" s="36" t="s">
        <v>45</v>
      </c>
      <c r="H83" s="4">
        <f>[2]Source!AW47</f>
        <v>1</v>
      </c>
      <c r="I83" s="33">
        <f>[2]Source!O46</f>
        <v>0</v>
      </c>
      <c r="J83" s="4">
        <f>IF([2]Source!BC47&lt;&gt; 0, [2]Source!BC47, 1)</f>
        <v>9.64</v>
      </c>
      <c r="K83" s="33">
        <f>[2]Source!O47</f>
        <v>0</v>
      </c>
      <c r="Q83">
        <f>[2]Source!X46</f>
        <v>0</v>
      </c>
      <c r="R83">
        <f>[2]Source!X47</f>
        <v>0</v>
      </c>
      <c r="S83">
        <f>[2]Source!Y46</f>
        <v>0</v>
      </c>
      <c r="T83">
        <f>[2]Source!Y47</f>
        <v>0</v>
      </c>
      <c r="U83">
        <f>ROUND((175/100)*ROUND([2]Source!R46, 2), 2)</f>
        <v>0</v>
      </c>
      <c r="V83">
        <f>ROUND((160/100)*ROUND([2]Source!R47, 2), 2)</f>
        <v>0</v>
      </c>
      <c r="AC83">
        <v>3</v>
      </c>
    </row>
    <row r="84" spans="1:29" ht="14.25" x14ac:dyDescent="0.2">
      <c r="A84" s="31"/>
      <c r="B84" s="31"/>
      <c r="C84" s="31" t="s">
        <v>46</v>
      </c>
      <c r="D84" s="32" t="s">
        <v>47</v>
      </c>
      <c r="E84" s="4">
        <f>[2]Source!DN45</f>
        <v>104</v>
      </c>
      <c r="F84" s="33"/>
      <c r="G84" s="34"/>
      <c r="H84" s="4"/>
      <c r="I84" s="33">
        <f>SUM(Q78:Q83)</f>
        <v>529.87</v>
      </c>
      <c r="J84" s="4">
        <f>[2]Source!BZ45</f>
        <v>87</v>
      </c>
      <c r="K84" s="33">
        <f>SUM(R78:R83)</f>
        <v>15110.6</v>
      </c>
    </row>
    <row r="85" spans="1:29" ht="14.25" x14ac:dyDescent="0.2">
      <c r="A85" s="31"/>
      <c r="B85" s="31"/>
      <c r="C85" s="31" t="s">
        <v>48</v>
      </c>
      <c r="D85" s="32" t="s">
        <v>47</v>
      </c>
      <c r="E85" s="4">
        <f>[2]Source!DO45</f>
        <v>70</v>
      </c>
      <c r="F85" s="33"/>
      <c r="G85" s="34"/>
      <c r="H85" s="4"/>
      <c r="I85" s="33">
        <f>SUM(S78:S84)</f>
        <v>356.64</v>
      </c>
      <c r="J85" s="4">
        <f>[2]Source!CA45</f>
        <v>41</v>
      </c>
      <c r="K85" s="33">
        <f>SUM(T78:T84)</f>
        <v>7121.09</v>
      </c>
    </row>
    <row r="86" spans="1:29" ht="14.25" x14ac:dyDescent="0.2">
      <c r="A86" s="31"/>
      <c r="B86" s="31"/>
      <c r="C86" s="31" t="s">
        <v>49</v>
      </c>
      <c r="D86" s="32" t="s">
        <v>47</v>
      </c>
      <c r="E86" s="4">
        <f>175</f>
        <v>175</v>
      </c>
      <c r="F86" s="33"/>
      <c r="G86" s="34"/>
      <c r="H86" s="4"/>
      <c r="I86" s="33">
        <f>SUM(U78:U85)</f>
        <v>33.39</v>
      </c>
      <c r="J86" s="4">
        <f>160</f>
        <v>160</v>
      </c>
      <c r="K86" s="33">
        <f>SUM(V78:V85)</f>
        <v>1040.7</v>
      </c>
    </row>
    <row r="87" spans="1:29" ht="14.25" x14ac:dyDescent="0.2">
      <c r="A87" s="37"/>
      <c r="B87" s="37"/>
      <c r="C87" s="37" t="s">
        <v>50</v>
      </c>
      <c r="D87" s="38" t="s">
        <v>51</v>
      </c>
      <c r="E87" s="39">
        <f>[2]Source!AQ44</f>
        <v>25.8</v>
      </c>
      <c r="F87" s="40"/>
      <c r="G87" s="41" t="str">
        <f>[2]Source!DI44</f>
        <v>)*0,8</v>
      </c>
      <c r="H87" s="39">
        <f>[2]Source!AV45</f>
        <v>1</v>
      </c>
      <c r="I87" s="40">
        <f>[2]Source!U44</f>
        <v>43.323360000000008</v>
      </c>
      <c r="J87" s="39"/>
      <c r="K87" s="40"/>
    </row>
    <row r="88" spans="1:29" ht="15" x14ac:dyDescent="0.25">
      <c r="C88" s="24" t="s">
        <v>52</v>
      </c>
      <c r="H88" s="42">
        <f>I80+I81+I84+I85+I86+SUM(I83:I83)-SUMIF(AC83:AC83, 5, I83:I83)-SUMIF(AC83:AC83, 6, I83:I83)</f>
        <v>1554.9800000000002</v>
      </c>
      <c r="I88" s="42"/>
      <c r="J88" s="42">
        <f>K80+K81+K84+K85+K86+SUM(K83:K83)-SUMIF(AC83:AC83, 5, K83:K83)-SUMIF(AC83:AC83, 6, K83:K83)</f>
        <v>42238.399999999994</v>
      </c>
      <c r="K88" s="42"/>
    </row>
    <row r="89" spans="1:29" ht="15" x14ac:dyDescent="0.25">
      <c r="C89" s="24" t="s">
        <v>53</v>
      </c>
      <c r="H89" s="43">
        <f>SUMIF(AC83:AC83, 5, I83:I83)+SUMIF(AC83:AC83, 6, I83:I83)</f>
        <v>0</v>
      </c>
      <c r="I89" s="43"/>
      <c r="J89" s="43">
        <f>SUMIF(AC83:AC83, 5, K83:K83)+SUMIF(AC83:AC83, 6, K83:K83)</f>
        <v>0</v>
      </c>
      <c r="K89" s="43"/>
    </row>
    <row r="90" spans="1:29" ht="15" x14ac:dyDescent="0.25">
      <c r="H90" s="43"/>
      <c r="I90" s="43"/>
      <c r="J90" s="43"/>
      <c r="K90" s="43"/>
      <c r="O90" s="44">
        <f>I80+I81+I84+I85+I86+SUM(I83:I83)</f>
        <v>1554.9800000000002</v>
      </c>
      <c r="P90" s="44">
        <f>K80+K81+K84+K85+K86+SUM(K83:K83)</f>
        <v>42238.399999999994</v>
      </c>
    </row>
    <row r="92" spans="1:29" ht="14.25" x14ac:dyDescent="0.2">
      <c r="A92" s="31">
        <v>5</v>
      </c>
      <c r="B92" s="31" t="str">
        <f>[2]Source!F48</f>
        <v>6.61-33-1</v>
      </c>
      <c r="C92" s="31" t="s">
        <v>100</v>
      </c>
      <c r="D92" s="32" t="str">
        <f>[2]Source!H48</f>
        <v>100 м2</v>
      </c>
      <c r="E92" s="4">
        <f>[2]Source!I48</f>
        <v>2.0990000000000002</v>
      </c>
      <c r="F92" s="33"/>
      <c r="G92" s="34"/>
      <c r="H92" s="4"/>
      <c r="I92" s="33"/>
      <c r="J92" s="4"/>
      <c r="K92" s="33"/>
      <c r="Q92">
        <f>[2]Source!X48</f>
        <v>311.19</v>
      </c>
      <c r="R92">
        <f>[2]Source!X49</f>
        <v>9282.4699999999993</v>
      </c>
      <c r="S92">
        <f>[2]Source!Y48</f>
        <v>213.94</v>
      </c>
      <c r="T92">
        <f>[2]Source!Y49</f>
        <v>5436.87</v>
      </c>
      <c r="U92">
        <f>ROUND((175/100)*ROUND([2]Source!R48, 2), 2)</f>
        <v>1.84</v>
      </c>
      <c r="V92">
        <f>ROUND((160/100)*ROUND([2]Source!R49, 2), 2)</f>
        <v>57.26</v>
      </c>
      <c r="AC92">
        <v>0</v>
      </c>
    </row>
    <row r="93" spans="1:29" x14ac:dyDescent="0.2">
      <c r="C93" s="45" t="str">
        <f>"Объем: "&amp;[2]Source!I48&amp;"=209,9/"&amp;"100"</f>
        <v>Объем: 2,099=209,9/100</v>
      </c>
    </row>
    <row r="94" spans="1:29" ht="14.25" x14ac:dyDescent="0.2">
      <c r="A94" s="31"/>
      <c r="B94" s="31"/>
      <c r="C94" s="31" t="s">
        <v>39</v>
      </c>
      <c r="D94" s="32"/>
      <c r="E94" s="4"/>
      <c r="F94" s="33">
        <f>[2]Source!AO48</f>
        <v>185.32</v>
      </c>
      <c r="G94" s="34" t="str">
        <f>[2]Source!DG48</f>
        <v/>
      </c>
      <c r="H94" s="4">
        <f>[2]Source!AV49</f>
        <v>1</v>
      </c>
      <c r="I94" s="33">
        <f>[2]Source!S48</f>
        <v>388.99</v>
      </c>
      <c r="J94" s="4">
        <f>IF([2]Source!BA49&lt;&gt; 0, [2]Source!BA49, 1)</f>
        <v>34.090000000000003</v>
      </c>
      <c r="K94" s="33">
        <f>[2]Source!S49</f>
        <v>13260.67</v>
      </c>
    </row>
    <row r="95" spans="1:29" ht="14.25" x14ac:dyDescent="0.2">
      <c r="A95" s="31"/>
      <c r="B95" s="31"/>
      <c r="C95" s="31" t="s">
        <v>40</v>
      </c>
      <c r="D95" s="32"/>
      <c r="E95" s="4"/>
      <c r="F95" s="33">
        <f>[2]Source!AM48</f>
        <v>0.95</v>
      </c>
      <c r="G95" s="34" t="str">
        <f>[2]Source!DE48</f>
        <v/>
      </c>
      <c r="H95" s="4">
        <f>[2]Source!AV49</f>
        <v>1</v>
      </c>
      <c r="I95" s="33">
        <f>[2]Source!Q48</f>
        <v>1.99</v>
      </c>
      <c r="J95" s="4">
        <f>IF([2]Source!BB49&lt;&gt; 0, [2]Source!BB49, 1)</f>
        <v>22.36</v>
      </c>
      <c r="K95" s="33">
        <f>[2]Source!Q49</f>
        <v>44.5</v>
      </c>
    </row>
    <row r="96" spans="1:29" ht="14.25" x14ac:dyDescent="0.2">
      <c r="A96" s="31"/>
      <c r="B96" s="31"/>
      <c r="C96" s="31" t="s">
        <v>41</v>
      </c>
      <c r="D96" s="32"/>
      <c r="E96" s="4"/>
      <c r="F96" s="33">
        <f>[2]Source!AN48</f>
        <v>0.5</v>
      </c>
      <c r="G96" s="34" t="str">
        <f>[2]Source!DF48</f>
        <v/>
      </c>
      <c r="H96" s="4">
        <f>[2]Source!AV49</f>
        <v>1</v>
      </c>
      <c r="I96" s="35">
        <f>[2]Source!R48</f>
        <v>1.05</v>
      </c>
      <c r="J96" s="4">
        <f>IF([2]Source!BS49&lt;&gt; 0, [2]Source!BS49, 1)</f>
        <v>34.090000000000003</v>
      </c>
      <c r="K96" s="35">
        <f>[2]Source!R49</f>
        <v>35.79</v>
      </c>
    </row>
    <row r="97" spans="1:29" ht="28.5" x14ac:dyDescent="0.2">
      <c r="A97" s="31" t="s">
        <v>64</v>
      </c>
      <c r="B97" s="31" t="str">
        <f>[2]Source!F50</f>
        <v>9999990001</v>
      </c>
      <c r="C97" s="31" t="s">
        <v>96</v>
      </c>
      <c r="D97" s="32" t="str">
        <f>[2]Source!H50</f>
        <v>т</v>
      </c>
      <c r="E97" s="4">
        <f>[2]Source!I50</f>
        <v>2.3519999999999999</v>
      </c>
      <c r="F97" s="33">
        <f>[2]Source!AK50</f>
        <v>0</v>
      </c>
      <c r="G97" s="36" t="s">
        <v>45</v>
      </c>
      <c r="H97" s="4">
        <f>[2]Source!AW51</f>
        <v>1</v>
      </c>
      <c r="I97" s="33">
        <f>[2]Source!O50</f>
        <v>0</v>
      </c>
      <c r="J97" s="4">
        <f>IF([2]Source!BC51&lt;&gt; 0, [2]Source!BC51, 1)</f>
        <v>9.64</v>
      </c>
      <c r="K97" s="33">
        <f>[2]Source!O51</f>
        <v>0</v>
      </c>
      <c r="Q97">
        <f>[2]Source!X50</f>
        <v>0</v>
      </c>
      <c r="R97">
        <f>[2]Source!X51</f>
        <v>0</v>
      </c>
      <c r="S97">
        <f>[2]Source!Y50</f>
        <v>0</v>
      </c>
      <c r="T97">
        <f>[2]Source!Y51</f>
        <v>0</v>
      </c>
      <c r="U97">
        <f>ROUND((175/100)*ROUND([2]Source!R50, 2), 2)</f>
        <v>0</v>
      </c>
      <c r="V97">
        <f>ROUND((160/100)*ROUND([2]Source!R51, 2), 2)</f>
        <v>0</v>
      </c>
      <c r="AC97">
        <v>3</v>
      </c>
    </row>
    <row r="98" spans="1:29" ht="14.25" x14ac:dyDescent="0.2">
      <c r="A98" s="31"/>
      <c r="B98" s="31"/>
      <c r="C98" s="31" t="s">
        <v>46</v>
      </c>
      <c r="D98" s="32" t="s">
        <v>47</v>
      </c>
      <c r="E98" s="4">
        <f>[2]Source!DN49</f>
        <v>80</v>
      </c>
      <c r="F98" s="33"/>
      <c r="G98" s="34"/>
      <c r="H98" s="4"/>
      <c r="I98" s="33">
        <f>SUM(Q92:Q97)</f>
        <v>311.19</v>
      </c>
      <c r="J98" s="4">
        <f>[2]Source!BZ49</f>
        <v>70</v>
      </c>
      <c r="K98" s="33">
        <f>SUM(R92:R97)</f>
        <v>9282.4699999999993</v>
      </c>
    </row>
    <row r="99" spans="1:29" ht="14.25" x14ac:dyDescent="0.2">
      <c r="A99" s="31"/>
      <c r="B99" s="31"/>
      <c r="C99" s="31" t="s">
        <v>48</v>
      </c>
      <c r="D99" s="32" t="s">
        <v>47</v>
      </c>
      <c r="E99" s="4">
        <f>[2]Source!DO49</f>
        <v>55</v>
      </c>
      <c r="F99" s="33"/>
      <c r="G99" s="34"/>
      <c r="H99" s="4"/>
      <c r="I99" s="33">
        <f>SUM(S92:S98)</f>
        <v>213.94</v>
      </c>
      <c r="J99" s="4">
        <f>[2]Source!CA49</f>
        <v>41</v>
      </c>
      <c r="K99" s="33">
        <f>SUM(T92:T98)</f>
        <v>5436.87</v>
      </c>
    </row>
    <row r="100" spans="1:29" ht="14.25" x14ac:dyDescent="0.2">
      <c r="A100" s="31"/>
      <c r="B100" s="31"/>
      <c r="C100" s="31" t="s">
        <v>49</v>
      </c>
      <c r="D100" s="32" t="s">
        <v>47</v>
      </c>
      <c r="E100" s="4">
        <f>175</f>
        <v>175</v>
      </c>
      <c r="F100" s="33"/>
      <c r="G100" s="34"/>
      <c r="H100" s="4"/>
      <c r="I100" s="33">
        <f>SUM(U92:U99)</f>
        <v>1.84</v>
      </c>
      <c r="J100" s="4">
        <f>160</f>
        <v>160</v>
      </c>
      <c r="K100" s="33">
        <f>SUM(V92:V99)</f>
        <v>57.26</v>
      </c>
    </row>
    <row r="101" spans="1:29" ht="14.25" x14ac:dyDescent="0.2">
      <c r="A101" s="37"/>
      <c r="B101" s="37"/>
      <c r="C101" s="37" t="s">
        <v>50</v>
      </c>
      <c r="D101" s="38" t="s">
        <v>51</v>
      </c>
      <c r="E101" s="39">
        <f>[2]Source!AQ48</f>
        <v>18.7</v>
      </c>
      <c r="F101" s="40"/>
      <c r="G101" s="41" t="str">
        <f>[2]Source!DI48</f>
        <v/>
      </c>
      <c r="H101" s="39">
        <f>[2]Source!AV49</f>
        <v>1</v>
      </c>
      <c r="I101" s="40">
        <f>[2]Source!U48</f>
        <v>39.251300000000001</v>
      </c>
      <c r="J101" s="39"/>
      <c r="K101" s="40"/>
    </row>
    <row r="102" spans="1:29" ht="15" x14ac:dyDescent="0.25">
      <c r="C102" s="24" t="s">
        <v>52</v>
      </c>
      <c r="H102" s="42">
        <f>I94+I95+I98+I99+I100+SUM(I97:I97)-SUMIF(AC97:AC97, 5, I97:I97)-SUMIF(AC97:AC97, 6, I97:I97)</f>
        <v>917.95000000000016</v>
      </c>
      <c r="I102" s="42"/>
      <c r="J102" s="42">
        <f>K94+K95+K98+K99+K100+SUM(K97:K97)-SUMIF(AC97:AC97, 5, K97:K97)-SUMIF(AC97:AC97, 6, K97:K97)</f>
        <v>28081.769999999997</v>
      </c>
      <c r="K102" s="42"/>
    </row>
    <row r="103" spans="1:29" ht="15" x14ac:dyDescent="0.25">
      <c r="C103" s="24" t="s">
        <v>53</v>
      </c>
      <c r="H103" s="43">
        <f>SUMIF(AC97:AC97, 5, I97:I97)+SUMIF(AC97:AC97, 6, I97:I97)</f>
        <v>0</v>
      </c>
      <c r="I103" s="43"/>
      <c r="J103" s="43">
        <f>SUMIF(AC97:AC97, 5, K97:K97)+SUMIF(AC97:AC97, 6, K97:K97)</f>
        <v>0</v>
      </c>
      <c r="K103" s="43"/>
    </row>
    <row r="104" spans="1:29" ht="15" x14ac:dyDescent="0.25">
      <c r="H104" s="43"/>
      <c r="I104" s="43"/>
      <c r="J104" s="43"/>
      <c r="K104" s="43"/>
      <c r="O104" s="44">
        <f>I94+I95+I98+I99+I100+SUM(I97:I97)</f>
        <v>917.95000000000016</v>
      </c>
      <c r="P104" s="44">
        <f>K94+K95+K98+K99+K100+SUM(K97:K97)</f>
        <v>28081.769999999997</v>
      </c>
    </row>
    <row r="106" spans="1:29" ht="42.75" x14ac:dyDescent="0.2">
      <c r="A106" s="31">
        <v>6</v>
      </c>
      <c r="B106" s="31" t="str">
        <f>[2]Source!F52</f>
        <v>3.9-35-1</v>
      </c>
      <c r="C106" s="31" t="s">
        <v>101</v>
      </c>
      <c r="D106" s="32" t="str">
        <f>[2]Source!H52</f>
        <v>1 Т</v>
      </c>
      <c r="E106" s="4">
        <f>[2]Source!I52</f>
        <v>0.37781999999999999</v>
      </c>
      <c r="F106" s="33"/>
      <c r="G106" s="34"/>
      <c r="H106" s="4"/>
      <c r="I106" s="33"/>
      <c r="J106" s="4"/>
      <c r="K106" s="33"/>
      <c r="Q106">
        <f>[2]Source!X52</f>
        <v>295.04000000000002</v>
      </c>
      <c r="R106">
        <f>[2]Source!X53</f>
        <v>8283.09</v>
      </c>
      <c r="S106">
        <f>[2]Source!Y52</f>
        <v>242.98</v>
      </c>
      <c r="T106">
        <f>[2]Source!Y53</f>
        <v>4851.5200000000004</v>
      </c>
      <c r="U106">
        <f>ROUND((175/100)*ROUND([2]Source!R52, 2), 2)</f>
        <v>0</v>
      </c>
      <c r="V106">
        <f>ROUND((160/100)*ROUND([2]Source!R53, 2), 2)</f>
        <v>0</v>
      </c>
      <c r="AC106">
        <v>0</v>
      </c>
    </row>
    <row r="107" spans="1:29" ht="14.25" x14ac:dyDescent="0.2">
      <c r="A107" s="31"/>
      <c r="B107" s="31"/>
      <c r="C107" s="31" t="s">
        <v>39</v>
      </c>
      <c r="D107" s="32"/>
      <c r="E107" s="4"/>
      <c r="F107" s="33">
        <f>[2]Source!AO52</f>
        <v>1531.2</v>
      </c>
      <c r="G107" s="34" t="str">
        <f>[2]Source!DG52</f>
        <v>)*0,6</v>
      </c>
      <c r="H107" s="4">
        <f>[2]Source!AV53</f>
        <v>1</v>
      </c>
      <c r="I107" s="33">
        <f>[2]Source!S52</f>
        <v>347.11</v>
      </c>
      <c r="J107" s="4">
        <f>IF([2]Source!BA53&lt;&gt; 0, [2]Source!BA53, 1)</f>
        <v>34.090000000000003</v>
      </c>
      <c r="K107" s="33">
        <f>[2]Source!S53</f>
        <v>11832.98</v>
      </c>
    </row>
    <row r="108" spans="1:29" ht="14.25" x14ac:dyDescent="0.2">
      <c r="A108" s="31"/>
      <c r="B108" s="31"/>
      <c r="C108" s="31" t="s">
        <v>40</v>
      </c>
      <c r="D108" s="32"/>
      <c r="E108" s="4"/>
      <c r="F108" s="33">
        <f>[2]Source!AM52</f>
        <v>52.66</v>
      </c>
      <c r="G108" s="34" t="str">
        <f>[2]Source!DE52</f>
        <v>)*0,6</v>
      </c>
      <c r="H108" s="4">
        <f>[2]Source!AV53</f>
        <v>1</v>
      </c>
      <c r="I108" s="33">
        <f>[2]Source!Q52</f>
        <v>11.94</v>
      </c>
      <c r="J108" s="4">
        <f>IF([2]Source!BB53&lt;&gt; 0, [2]Source!BB53, 1)</f>
        <v>8.84</v>
      </c>
      <c r="K108" s="33">
        <f>[2]Source!Q53</f>
        <v>105.55</v>
      </c>
    </row>
    <row r="109" spans="1:29" ht="14.25" x14ac:dyDescent="0.2">
      <c r="A109" s="31"/>
      <c r="B109" s="31"/>
      <c r="C109" s="31" t="s">
        <v>42</v>
      </c>
      <c r="D109" s="32"/>
      <c r="E109" s="4"/>
      <c r="F109" s="33">
        <f>[2]Source!AL52</f>
        <v>21.58</v>
      </c>
      <c r="G109" s="34" t="str">
        <f>[2]Source!DD52</f>
        <v>)*0,6</v>
      </c>
      <c r="H109" s="4">
        <f>[2]Source!AW53</f>
        <v>1</v>
      </c>
      <c r="I109" s="33">
        <f>[2]Source!P52</f>
        <v>4.8899999999999997</v>
      </c>
      <c r="J109" s="4">
        <f>IF([2]Source!BC53&lt;&gt; 0, [2]Source!BC53, 1)</f>
        <v>21.27</v>
      </c>
      <c r="K109" s="33">
        <f>[2]Source!P53</f>
        <v>104.01</v>
      </c>
    </row>
    <row r="110" spans="1:29" ht="28.5" x14ac:dyDescent="0.2">
      <c r="A110" s="31" t="s">
        <v>67</v>
      </c>
      <c r="B110" s="31" t="str">
        <f>[2]Source!F54</f>
        <v>9999990001</v>
      </c>
      <c r="C110" s="31" t="s">
        <v>96</v>
      </c>
      <c r="D110" s="32" t="str">
        <f>[2]Source!H54</f>
        <v>т</v>
      </c>
      <c r="E110" s="4">
        <f>[2]Source!I54</f>
        <v>0.22669199999999998</v>
      </c>
      <c r="F110" s="33">
        <f>[2]Source!AK54</f>
        <v>0</v>
      </c>
      <c r="G110" s="36" t="s">
        <v>102</v>
      </c>
      <c r="H110" s="4">
        <f>[2]Source!AW55</f>
        <v>1</v>
      </c>
      <c r="I110" s="33">
        <f>[2]Source!O54</f>
        <v>0</v>
      </c>
      <c r="J110" s="4">
        <f>IF([2]Source!BC55&lt;&gt; 0, [2]Source!BC55, 1)</f>
        <v>9.64</v>
      </c>
      <c r="K110" s="33">
        <f>[2]Source!O55</f>
        <v>0</v>
      </c>
      <c r="Q110">
        <f>[2]Source!X54</f>
        <v>0</v>
      </c>
      <c r="R110">
        <f>[2]Source!X55</f>
        <v>0</v>
      </c>
      <c r="S110">
        <f>[2]Source!Y54</f>
        <v>0</v>
      </c>
      <c r="T110">
        <f>[2]Source!Y55</f>
        <v>0</v>
      </c>
      <c r="U110">
        <f>ROUND((175/100)*ROUND([2]Source!R54, 2), 2)</f>
        <v>0</v>
      </c>
      <c r="V110">
        <f>ROUND((160/100)*ROUND([2]Source!R55, 2), 2)</f>
        <v>0</v>
      </c>
      <c r="AC110">
        <v>3</v>
      </c>
    </row>
    <row r="111" spans="1:29" ht="14.25" x14ac:dyDescent="0.2">
      <c r="A111" s="31"/>
      <c r="B111" s="31"/>
      <c r="C111" s="31" t="s">
        <v>46</v>
      </c>
      <c r="D111" s="32" t="s">
        <v>47</v>
      </c>
      <c r="E111" s="4">
        <f>[2]Source!DN53</f>
        <v>85</v>
      </c>
      <c r="F111" s="33"/>
      <c r="G111" s="34"/>
      <c r="H111" s="4"/>
      <c r="I111" s="33">
        <f>SUM(Q106:Q110)</f>
        <v>295.04000000000002</v>
      </c>
      <c r="J111" s="4">
        <f>[2]Source!BZ53</f>
        <v>70</v>
      </c>
      <c r="K111" s="33">
        <f>SUM(R106:R110)</f>
        <v>8283.09</v>
      </c>
    </row>
    <row r="112" spans="1:29" ht="14.25" x14ac:dyDescent="0.2">
      <c r="A112" s="31"/>
      <c r="B112" s="31"/>
      <c r="C112" s="31" t="s">
        <v>48</v>
      </c>
      <c r="D112" s="32" t="s">
        <v>47</v>
      </c>
      <c r="E112" s="4">
        <f>[2]Source!DO53</f>
        <v>70</v>
      </c>
      <c r="F112" s="33"/>
      <c r="G112" s="34"/>
      <c r="H112" s="4"/>
      <c r="I112" s="33">
        <f>SUM(S106:S111)</f>
        <v>242.98</v>
      </c>
      <c r="J112" s="4">
        <f>[2]Source!CA53</f>
        <v>41</v>
      </c>
      <c r="K112" s="33">
        <f>SUM(T106:T111)</f>
        <v>4851.5200000000004</v>
      </c>
    </row>
    <row r="113" spans="1:29" ht="14.25" x14ac:dyDescent="0.2">
      <c r="A113" s="37"/>
      <c r="B113" s="37"/>
      <c r="C113" s="37" t="s">
        <v>50</v>
      </c>
      <c r="D113" s="38" t="s">
        <v>51</v>
      </c>
      <c r="E113" s="39">
        <f>[2]Source!AQ52</f>
        <v>116</v>
      </c>
      <c r="F113" s="40"/>
      <c r="G113" s="41" t="str">
        <f>[2]Source!DI52</f>
        <v>)*0,6</v>
      </c>
      <c r="H113" s="39">
        <f>[2]Source!AV53</f>
        <v>1</v>
      </c>
      <c r="I113" s="40">
        <f>[2]Source!U52</f>
        <v>26.296271999999998</v>
      </c>
      <c r="J113" s="39"/>
      <c r="K113" s="40"/>
    </row>
    <row r="114" spans="1:29" ht="15" x14ac:dyDescent="0.25">
      <c r="C114" s="24" t="s">
        <v>52</v>
      </c>
      <c r="H114" s="42">
        <f>I107+I108+I109+I111+I112+SUM(I110:I110)-SUMIF(AC110:AC110, 5, I110:I110)-SUMIF(AC110:AC110, 6, I110:I110)</f>
        <v>901.96</v>
      </c>
      <c r="I114" s="42"/>
      <c r="J114" s="42">
        <f>K107+K108+K109+K111+K112+SUM(K110:K110)-SUMIF(AC110:AC110, 5, K110:K110)-SUMIF(AC110:AC110, 6, K110:K110)</f>
        <v>25177.149999999998</v>
      </c>
      <c r="K114" s="42"/>
    </row>
    <row r="115" spans="1:29" ht="15" x14ac:dyDescent="0.25">
      <c r="C115" s="24" t="s">
        <v>53</v>
      </c>
      <c r="H115" s="43">
        <f>SUMIF(AC110:AC110, 5, I110:I110)+SUMIF(AC110:AC110, 6, I110:I110)</f>
        <v>0</v>
      </c>
      <c r="I115" s="43"/>
      <c r="J115" s="43">
        <f>SUMIF(AC110:AC110, 5, K110:K110)+SUMIF(AC110:AC110, 6, K110:K110)</f>
        <v>0</v>
      </c>
      <c r="K115" s="43"/>
    </row>
    <row r="116" spans="1:29" ht="15" x14ac:dyDescent="0.25">
      <c r="H116" s="43"/>
      <c r="I116" s="43"/>
      <c r="J116" s="43"/>
      <c r="K116" s="43"/>
      <c r="O116" s="44">
        <f>I107+I108+I109+I111+I112+SUM(I110:I110)</f>
        <v>901.96</v>
      </c>
      <c r="P116" s="44">
        <f>K107+K108+K109+K111+K112+SUM(K110:K110)</f>
        <v>25177.149999999998</v>
      </c>
    </row>
    <row r="118" spans="1:29" ht="42.75" x14ac:dyDescent="0.2">
      <c r="A118" s="31">
        <v>7</v>
      </c>
      <c r="B118" s="31" t="str">
        <f>[2]Source!F56</f>
        <v>3.15-145-1</v>
      </c>
      <c r="C118" s="31" t="s">
        <v>103</v>
      </c>
      <c r="D118" s="32" t="str">
        <f>[2]Source!H56</f>
        <v>100 м2 облицовки</v>
      </c>
      <c r="E118" s="4">
        <f>[2]Source!I56</f>
        <v>5.0709999999999997</v>
      </c>
      <c r="F118" s="33"/>
      <c r="G118" s="34"/>
      <c r="H118" s="4"/>
      <c r="I118" s="33"/>
      <c r="J118" s="4"/>
      <c r="K118" s="33"/>
      <c r="Q118">
        <f>[2]Source!X56</f>
        <v>2425.52</v>
      </c>
      <c r="R118">
        <f>[2]Source!X57</f>
        <v>68629.36</v>
      </c>
      <c r="S118">
        <f>[2]Source!Y56</f>
        <v>1552.33</v>
      </c>
      <c r="T118">
        <f>[2]Source!Y57</f>
        <v>33901.25</v>
      </c>
      <c r="U118">
        <f>ROUND((175/100)*ROUND([2]Source!R56, 2), 2)</f>
        <v>12.57</v>
      </c>
      <c r="V118">
        <f>ROUND((160/100)*ROUND([2]Source!R57, 2), 2)</f>
        <v>391.63</v>
      </c>
      <c r="AC118">
        <v>0</v>
      </c>
    </row>
    <row r="119" spans="1:29" x14ac:dyDescent="0.2">
      <c r="C119" s="45" t="str">
        <f>"Объем: "&amp;[2]Source!I56&amp;"=(507,1)/"&amp;"100"</f>
        <v>Объем: 5,071=(507,1)/100</v>
      </c>
    </row>
    <row r="120" spans="1:29" ht="14.25" x14ac:dyDescent="0.2">
      <c r="A120" s="31"/>
      <c r="B120" s="31"/>
      <c r="C120" s="31" t="s">
        <v>39</v>
      </c>
      <c r="D120" s="32"/>
      <c r="E120" s="4"/>
      <c r="F120" s="33">
        <f>[2]Source!AO56</f>
        <v>597.89</v>
      </c>
      <c r="G120" s="34" t="str">
        <f>[2]Source!DG56</f>
        <v>)*0,8</v>
      </c>
      <c r="H120" s="4">
        <f>[2]Source!AV57</f>
        <v>1</v>
      </c>
      <c r="I120" s="33">
        <f>[2]Source!S56</f>
        <v>2425.52</v>
      </c>
      <c r="J120" s="4">
        <f>IF([2]Source!BA57&lt;&gt; 0, [2]Source!BA57, 1)</f>
        <v>34.090000000000003</v>
      </c>
      <c r="K120" s="33">
        <f>[2]Source!S57</f>
        <v>82685.98</v>
      </c>
    </row>
    <row r="121" spans="1:29" ht="14.25" x14ac:dyDescent="0.2">
      <c r="A121" s="31"/>
      <c r="B121" s="31"/>
      <c r="C121" s="31" t="s">
        <v>40</v>
      </c>
      <c r="D121" s="32"/>
      <c r="E121" s="4"/>
      <c r="F121" s="33">
        <f>[2]Source!AM56</f>
        <v>23.06</v>
      </c>
      <c r="G121" s="34" t="str">
        <f>[2]Source!DE56</f>
        <v>)*0,8</v>
      </c>
      <c r="H121" s="4">
        <f>[2]Source!AV57</f>
        <v>1</v>
      </c>
      <c r="I121" s="33">
        <f>[2]Source!Q56</f>
        <v>93.55</v>
      </c>
      <c r="J121" s="4">
        <f>IF([2]Source!BB57&lt;&gt; 0, [2]Source!BB57, 1)</f>
        <v>10.65</v>
      </c>
      <c r="K121" s="33">
        <f>[2]Source!Q57</f>
        <v>996.31</v>
      </c>
    </row>
    <row r="122" spans="1:29" ht="14.25" x14ac:dyDescent="0.2">
      <c r="A122" s="31"/>
      <c r="B122" s="31"/>
      <c r="C122" s="31" t="s">
        <v>41</v>
      </c>
      <c r="D122" s="32"/>
      <c r="E122" s="4"/>
      <c r="F122" s="33">
        <f>[2]Source!AN56</f>
        <v>1.77</v>
      </c>
      <c r="G122" s="34" t="str">
        <f>[2]Source!DF56</f>
        <v>)*0,8</v>
      </c>
      <c r="H122" s="4">
        <f>[2]Source!AV57</f>
        <v>1</v>
      </c>
      <c r="I122" s="35">
        <f>[2]Source!R56</f>
        <v>7.18</v>
      </c>
      <c r="J122" s="4">
        <f>IF([2]Source!BS57&lt;&gt; 0, [2]Source!BS57, 1)</f>
        <v>34.090000000000003</v>
      </c>
      <c r="K122" s="35">
        <f>[2]Source!R57</f>
        <v>244.77</v>
      </c>
    </row>
    <row r="123" spans="1:29" ht="28.5" x14ac:dyDescent="0.2">
      <c r="A123" s="31" t="s">
        <v>70</v>
      </c>
      <c r="B123" s="31" t="str">
        <f>[2]Source!F58</f>
        <v>9999990001</v>
      </c>
      <c r="C123" s="31" t="s">
        <v>96</v>
      </c>
      <c r="D123" s="32" t="str">
        <f>[2]Source!H58</f>
        <v>т</v>
      </c>
      <c r="E123" s="4">
        <f>[2]Source!I58</f>
        <v>0.60851999999999995</v>
      </c>
      <c r="F123" s="33">
        <f>[2]Source!AK58</f>
        <v>0</v>
      </c>
      <c r="G123" s="36" t="s">
        <v>45</v>
      </c>
      <c r="H123" s="4">
        <f>[2]Source!AW59</f>
        <v>1</v>
      </c>
      <c r="I123" s="33">
        <f>[2]Source!O58</f>
        <v>0</v>
      </c>
      <c r="J123" s="4">
        <f>IF([2]Source!BC59&lt;&gt; 0, [2]Source!BC59, 1)</f>
        <v>9.64</v>
      </c>
      <c r="K123" s="33">
        <f>[2]Source!O59</f>
        <v>0</v>
      </c>
      <c r="Q123">
        <f>[2]Source!X58</f>
        <v>0</v>
      </c>
      <c r="R123">
        <f>[2]Source!X59</f>
        <v>0</v>
      </c>
      <c r="S123">
        <f>[2]Source!Y58</f>
        <v>0</v>
      </c>
      <c r="T123">
        <f>[2]Source!Y59</f>
        <v>0</v>
      </c>
      <c r="U123">
        <f>ROUND((175/100)*ROUND([2]Source!R58, 2), 2)</f>
        <v>0</v>
      </c>
      <c r="V123">
        <f>ROUND((160/100)*ROUND([2]Source!R59, 2), 2)</f>
        <v>0</v>
      </c>
      <c r="AC123">
        <v>3</v>
      </c>
    </row>
    <row r="124" spans="1:29" ht="14.25" x14ac:dyDescent="0.2">
      <c r="A124" s="31"/>
      <c r="B124" s="31"/>
      <c r="C124" s="31" t="s">
        <v>46</v>
      </c>
      <c r="D124" s="32" t="s">
        <v>47</v>
      </c>
      <c r="E124" s="4">
        <f>[2]Source!DN57</f>
        <v>100</v>
      </c>
      <c r="F124" s="33"/>
      <c r="G124" s="34"/>
      <c r="H124" s="4"/>
      <c r="I124" s="33">
        <f>SUM(Q118:Q123)</f>
        <v>2425.52</v>
      </c>
      <c r="J124" s="4">
        <f>[2]Source!BZ57</f>
        <v>83</v>
      </c>
      <c r="K124" s="33">
        <f>SUM(R118:R123)</f>
        <v>68629.36</v>
      </c>
    </row>
    <row r="125" spans="1:29" ht="14.25" x14ac:dyDescent="0.2">
      <c r="A125" s="31"/>
      <c r="B125" s="31"/>
      <c r="C125" s="31" t="s">
        <v>48</v>
      </c>
      <c r="D125" s="32" t="s">
        <v>47</v>
      </c>
      <c r="E125" s="4">
        <f>[2]Source!DO57</f>
        <v>64</v>
      </c>
      <c r="F125" s="33"/>
      <c r="G125" s="34"/>
      <c r="H125" s="4"/>
      <c r="I125" s="33">
        <f>SUM(S118:S124)</f>
        <v>1552.33</v>
      </c>
      <c r="J125" s="4">
        <f>[2]Source!CA57</f>
        <v>41</v>
      </c>
      <c r="K125" s="33">
        <f>SUM(T118:T124)</f>
        <v>33901.25</v>
      </c>
    </row>
    <row r="126" spans="1:29" ht="14.25" x14ac:dyDescent="0.2">
      <c r="A126" s="31"/>
      <c r="B126" s="31"/>
      <c r="C126" s="31" t="s">
        <v>49</v>
      </c>
      <c r="D126" s="32" t="s">
        <v>47</v>
      </c>
      <c r="E126" s="4">
        <f>175</f>
        <v>175</v>
      </c>
      <c r="F126" s="33"/>
      <c r="G126" s="34"/>
      <c r="H126" s="4"/>
      <c r="I126" s="33">
        <f>SUM(U118:U125)</f>
        <v>12.57</v>
      </c>
      <c r="J126" s="4">
        <f>160</f>
        <v>160</v>
      </c>
      <c r="K126" s="33">
        <f>SUM(V118:V125)</f>
        <v>391.63</v>
      </c>
    </row>
    <row r="127" spans="1:29" ht="14.25" x14ac:dyDescent="0.2">
      <c r="A127" s="37"/>
      <c r="B127" s="37"/>
      <c r="C127" s="37" t="s">
        <v>50</v>
      </c>
      <c r="D127" s="38" t="s">
        <v>51</v>
      </c>
      <c r="E127" s="39">
        <f>[2]Source!AQ56</f>
        <v>49.7</v>
      </c>
      <c r="F127" s="40"/>
      <c r="G127" s="41" t="str">
        <f>[2]Source!DI56</f>
        <v>)*0,8</v>
      </c>
      <c r="H127" s="39">
        <f>[2]Source!AV57</f>
        <v>1</v>
      </c>
      <c r="I127" s="40">
        <f>[2]Source!U56</f>
        <v>201.62296000000001</v>
      </c>
      <c r="J127" s="39"/>
      <c r="K127" s="40"/>
    </row>
    <row r="128" spans="1:29" ht="15" x14ac:dyDescent="0.25">
      <c r="C128" s="24" t="s">
        <v>52</v>
      </c>
      <c r="H128" s="42">
        <f>I120+I121+I124+I125+I126+SUM(I123:I123)-SUMIF(AC123:AC123, 5, I123:I123)-SUMIF(AC123:AC123, 6, I123:I123)</f>
        <v>6509.49</v>
      </c>
      <c r="I128" s="42"/>
      <c r="J128" s="42">
        <f>K120+K121+K124+K125+K126+SUM(K123:K123)-SUMIF(AC123:AC123, 5, K123:K123)-SUMIF(AC123:AC123, 6, K123:K123)</f>
        <v>186604.53</v>
      </c>
      <c r="K128" s="42"/>
    </row>
    <row r="129" spans="1:29" ht="15" x14ac:dyDescent="0.25">
      <c r="C129" s="24" t="s">
        <v>53</v>
      </c>
      <c r="H129" s="43">
        <f>SUMIF(AC123:AC123, 5, I123:I123)+SUMIF(AC123:AC123, 6, I123:I123)</f>
        <v>0</v>
      </c>
      <c r="I129" s="43"/>
      <c r="J129" s="43">
        <f>SUMIF(AC123:AC123, 5, K123:K123)+SUMIF(AC123:AC123, 6, K123:K123)</f>
        <v>0</v>
      </c>
      <c r="K129" s="43"/>
    </row>
    <row r="130" spans="1:29" ht="15" x14ac:dyDescent="0.25">
      <c r="H130" s="43"/>
      <c r="I130" s="43"/>
      <c r="J130" s="43"/>
      <c r="K130" s="43"/>
      <c r="O130" s="44">
        <f>I120+I121+I124+I125+I126+SUM(I123:I123)</f>
        <v>6509.49</v>
      </c>
      <c r="P130" s="44">
        <f>K120+K121+K124+K125+K126+SUM(K123:K123)</f>
        <v>186604.53</v>
      </c>
    </row>
    <row r="132" spans="1:29" ht="42.75" x14ac:dyDescent="0.2">
      <c r="A132" s="31">
        <v>8</v>
      </c>
      <c r="B132" s="31" t="str">
        <f>[2]Source!F60</f>
        <v>6.55-1-4</v>
      </c>
      <c r="C132" s="31" t="s">
        <v>104</v>
      </c>
      <c r="D132" s="32" t="str">
        <f>[2]Source!H60</f>
        <v>100 м2</v>
      </c>
      <c r="E132" s="4">
        <f>[2]Source!I60</f>
        <v>5.0709999999999997</v>
      </c>
      <c r="F132" s="33"/>
      <c r="G132" s="34"/>
      <c r="H132" s="4"/>
      <c r="I132" s="33"/>
      <c r="J132" s="4"/>
      <c r="K132" s="33"/>
      <c r="Q132">
        <f>[2]Source!X60</f>
        <v>4881.42</v>
      </c>
      <c r="R132">
        <f>[2]Source!X61</f>
        <v>145606.78</v>
      </c>
      <c r="S132">
        <f>[2]Source!Y60</f>
        <v>3355.98</v>
      </c>
      <c r="T132">
        <f>[2]Source!Y61</f>
        <v>85283.97</v>
      </c>
      <c r="U132">
        <f>ROUND((175/100)*ROUND([2]Source!R60, 2), 2)</f>
        <v>0</v>
      </c>
      <c r="V132">
        <f>ROUND((160/100)*ROUND([2]Source!R61, 2), 2)</f>
        <v>0</v>
      </c>
      <c r="AC132">
        <v>0</v>
      </c>
    </row>
    <row r="133" spans="1:29" x14ac:dyDescent="0.2">
      <c r="C133" s="45" t="str">
        <f>"Объем: "&amp;[2]Source!I60&amp;"=507,1/"&amp;"100"</f>
        <v>Объем: 5,071=507,1/100</v>
      </c>
    </row>
    <row r="134" spans="1:29" ht="14.25" x14ac:dyDescent="0.2">
      <c r="A134" s="31"/>
      <c r="B134" s="31"/>
      <c r="C134" s="31" t="s">
        <v>39</v>
      </c>
      <c r="D134" s="32"/>
      <c r="E134" s="4"/>
      <c r="F134" s="33">
        <f>[2]Source!AO60</f>
        <v>1203.27</v>
      </c>
      <c r="G134" s="34" t="str">
        <f>[2]Source!DG60</f>
        <v/>
      </c>
      <c r="H134" s="4">
        <f>[2]Source!AV61</f>
        <v>1</v>
      </c>
      <c r="I134" s="33">
        <f>[2]Source!S60</f>
        <v>6101.78</v>
      </c>
      <c r="J134" s="4">
        <f>IF([2]Source!BA61&lt;&gt; 0, [2]Source!BA61, 1)</f>
        <v>34.090000000000003</v>
      </c>
      <c r="K134" s="33">
        <f>[2]Source!S61</f>
        <v>208009.68</v>
      </c>
    </row>
    <row r="135" spans="1:29" ht="28.5" x14ac:dyDescent="0.2">
      <c r="A135" s="31" t="s">
        <v>74</v>
      </c>
      <c r="B135" s="31" t="str">
        <f>[2]Source!F62</f>
        <v>9999990001</v>
      </c>
      <c r="C135" s="31" t="s">
        <v>96</v>
      </c>
      <c r="D135" s="32" t="str">
        <f>[2]Source!H62</f>
        <v>т</v>
      </c>
      <c r="E135" s="4">
        <f>[2]Source!I62</f>
        <v>1.724</v>
      </c>
      <c r="F135" s="33">
        <f>[2]Source!AK62</f>
        <v>0</v>
      </c>
      <c r="G135" s="36" t="s">
        <v>45</v>
      </c>
      <c r="H135" s="4">
        <f>[2]Source!AW63</f>
        <v>1</v>
      </c>
      <c r="I135" s="33">
        <f>[2]Source!O62</f>
        <v>0</v>
      </c>
      <c r="J135" s="4">
        <f>IF([2]Source!BC63&lt;&gt; 0, [2]Source!BC63, 1)</f>
        <v>9.64</v>
      </c>
      <c r="K135" s="33">
        <f>[2]Source!O63</f>
        <v>0</v>
      </c>
      <c r="Q135">
        <f>[2]Source!X62</f>
        <v>0</v>
      </c>
      <c r="R135">
        <f>[2]Source!X63</f>
        <v>0</v>
      </c>
      <c r="S135">
        <f>[2]Source!Y62</f>
        <v>0</v>
      </c>
      <c r="T135">
        <f>[2]Source!Y63</f>
        <v>0</v>
      </c>
      <c r="U135">
        <f>ROUND((175/100)*ROUND([2]Source!R62, 2), 2)</f>
        <v>0</v>
      </c>
      <c r="V135">
        <f>ROUND((160/100)*ROUND([2]Source!R63, 2), 2)</f>
        <v>0</v>
      </c>
      <c r="AC135">
        <v>3</v>
      </c>
    </row>
    <row r="136" spans="1:29" ht="14.25" x14ac:dyDescent="0.2">
      <c r="A136" s="31"/>
      <c r="B136" s="31"/>
      <c r="C136" s="31" t="s">
        <v>46</v>
      </c>
      <c r="D136" s="32" t="s">
        <v>47</v>
      </c>
      <c r="E136" s="4">
        <f>[2]Source!DN61</f>
        <v>80</v>
      </c>
      <c r="F136" s="33"/>
      <c r="G136" s="34"/>
      <c r="H136" s="4"/>
      <c r="I136" s="33">
        <f>SUM(Q132:Q135)</f>
        <v>4881.42</v>
      </c>
      <c r="J136" s="4">
        <f>[2]Source!BZ61</f>
        <v>70</v>
      </c>
      <c r="K136" s="33">
        <f>SUM(R132:R135)</f>
        <v>145606.78</v>
      </c>
    </row>
    <row r="137" spans="1:29" ht="14.25" x14ac:dyDescent="0.2">
      <c r="A137" s="31"/>
      <c r="B137" s="31"/>
      <c r="C137" s="31" t="s">
        <v>48</v>
      </c>
      <c r="D137" s="32" t="s">
        <v>47</v>
      </c>
      <c r="E137" s="4">
        <f>[2]Source!DO61</f>
        <v>55</v>
      </c>
      <c r="F137" s="33"/>
      <c r="G137" s="34"/>
      <c r="H137" s="4"/>
      <c r="I137" s="33">
        <f>SUM(S132:S136)</f>
        <v>3355.98</v>
      </c>
      <c r="J137" s="4">
        <f>[2]Source!CA61</f>
        <v>41</v>
      </c>
      <c r="K137" s="33">
        <f>SUM(T132:T136)</f>
        <v>85283.97</v>
      </c>
    </row>
    <row r="138" spans="1:29" ht="14.25" x14ac:dyDescent="0.2">
      <c r="A138" s="37"/>
      <c r="B138" s="37"/>
      <c r="C138" s="37" t="s">
        <v>50</v>
      </c>
      <c r="D138" s="38" t="s">
        <v>51</v>
      </c>
      <c r="E138" s="39">
        <f>[2]Source!AQ60</f>
        <v>121.42</v>
      </c>
      <c r="F138" s="40"/>
      <c r="G138" s="41" t="str">
        <f>[2]Source!DI60</f>
        <v/>
      </c>
      <c r="H138" s="39">
        <f>[2]Source!AV61</f>
        <v>1</v>
      </c>
      <c r="I138" s="40">
        <f>[2]Source!U60</f>
        <v>615.72082</v>
      </c>
      <c r="J138" s="39"/>
      <c r="K138" s="40"/>
    </row>
    <row r="139" spans="1:29" ht="15" x14ac:dyDescent="0.25">
      <c r="C139" s="24" t="s">
        <v>52</v>
      </c>
      <c r="H139" s="42">
        <f>I134+I136+I137+SUM(I135:I135)-SUMIF(AC135:AC135, 5, I135:I135)-SUMIF(AC135:AC135, 6, I135:I135)</f>
        <v>14339.18</v>
      </c>
      <c r="I139" s="42"/>
      <c r="J139" s="42">
        <f>K134+K136+K137+SUM(K135:K135)-SUMIF(AC135:AC135, 5, K135:K135)-SUMIF(AC135:AC135, 6, K135:K135)</f>
        <v>438900.42999999993</v>
      </c>
      <c r="K139" s="42"/>
    </row>
    <row r="140" spans="1:29" ht="15" x14ac:dyDescent="0.25">
      <c r="C140" s="24" t="s">
        <v>53</v>
      </c>
      <c r="H140" s="43">
        <f>SUMIF(AC135:AC135, 5, I135:I135)+SUMIF(AC135:AC135, 6, I135:I135)</f>
        <v>0</v>
      </c>
      <c r="I140" s="43"/>
      <c r="J140" s="43">
        <f>SUMIF(AC135:AC135, 5, K135:K135)+SUMIF(AC135:AC135, 6, K135:K135)</f>
        <v>0</v>
      </c>
      <c r="K140" s="43"/>
    </row>
    <row r="141" spans="1:29" ht="15" x14ac:dyDescent="0.25">
      <c r="H141" s="43"/>
      <c r="I141" s="43"/>
      <c r="J141" s="43"/>
      <c r="K141" s="43"/>
      <c r="O141" s="44">
        <f>I134+I136+I137+SUM(I135:I135)</f>
        <v>14339.18</v>
      </c>
      <c r="P141" s="44">
        <f>K134+K136+K137+SUM(K135:K135)</f>
        <v>438900.42999999993</v>
      </c>
    </row>
    <row r="143" spans="1:29" ht="42.75" x14ac:dyDescent="0.2">
      <c r="A143" s="31">
        <v>9</v>
      </c>
      <c r="B143" s="31" t="str">
        <f>[2]Source!F64</f>
        <v>6.68-13-1</v>
      </c>
      <c r="C143" s="31" t="s">
        <v>105</v>
      </c>
      <c r="D143" s="32" t="str">
        <f>[2]Source!H64</f>
        <v>1 Т</v>
      </c>
      <c r="E143" s="4">
        <f>[2]Source!I64</f>
        <v>5.1226181999999998</v>
      </c>
      <c r="F143" s="33"/>
      <c r="G143" s="34"/>
      <c r="H143" s="4"/>
      <c r="I143" s="33"/>
      <c r="J143" s="4"/>
      <c r="K143" s="33"/>
      <c r="Q143">
        <f>[2]Source!X64</f>
        <v>0</v>
      </c>
      <c r="R143">
        <f>[2]Source!X65</f>
        <v>0</v>
      </c>
      <c r="S143">
        <f>[2]Source!Y64</f>
        <v>0</v>
      </c>
      <c r="T143">
        <f>[2]Source!Y65</f>
        <v>0</v>
      </c>
      <c r="U143">
        <f>ROUND((175/100)*ROUND([2]Source!R64, 2), 2)</f>
        <v>13.27</v>
      </c>
      <c r="V143">
        <f>ROUND((160/100)*ROUND([2]Source!R65, 2), 2)</f>
        <v>413.44</v>
      </c>
      <c r="AC143">
        <v>0</v>
      </c>
    </row>
    <row r="144" spans="1:29" ht="38.25" x14ac:dyDescent="0.2">
      <c r="C144" s="45" t="str">
        <f>"Объем: "&amp;[2]Source!I64&amp;"=("&amp;[2]Source!I62&amp;"+"&amp;""&amp;[2]Source!I58&amp;"+"&amp;""&amp;[2]Source!I54&amp;"+"&amp;""&amp;[2]Source!I50&amp;"+"&amp;""&amp;[2]Source!I46&amp;"+"&amp;""&amp;[2]Source!I42&amp;"+"&amp;""&amp;[2]Source!I38&amp;"+"&amp;""&amp;[2]Source!I34&amp;")*"&amp;"0,9"</f>
        <v>Объем: 5,1226182=(1,724+0,60852+0,226692+2,352+0,03022+0,39881+0,27497+0,076586)*0,9</v>
      </c>
    </row>
    <row r="145" spans="1:29" ht="14.25" x14ac:dyDescent="0.2">
      <c r="A145" s="31"/>
      <c r="B145" s="31"/>
      <c r="C145" s="31" t="s">
        <v>40</v>
      </c>
      <c r="D145" s="32"/>
      <c r="E145" s="4"/>
      <c r="F145" s="33">
        <f>[2]Source!AM64</f>
        <v>8.86</v>
      </c>
      <c r="G145" s="34" t="str">
        <f>[2]Source!DE64</f>
        <v/>
      </c>
      <c r="H145" s="4">
        <f>[2]Source!AV65</f>
        <v>1</v>
      </c>
      <c r="I145" s="33">
        <f>[2]Source!Q64</f>
        <v>45.39</v>
      </c>
      <c r="J145" s="4">
        <f>IF([2]Source!BB65&lt;&gt; 0, [2]Source!BB65, 1)</f>
        <v>13.45</v>
      </c>
      <c r="K145" s="33">
        <f>[2]Source!Q65</f>
        <v>610.5</v>
      </c>
    </row>
    <row r="146" spans="1:29" ht="14.25" x14ac:dyDescent="0.2">
      <c r="A146" s="31"/>
      <c r="B146" s="31"/>
      <c r="C146" s="31" t="s">
        <v>41</v>
      </c>
      <c r="D146" s="32"/>
      <c r="E146" s="4"/>
      <c r="F146" s="33">
        <f>[2]Source!AN64</f>
        <v>1.48</v>
      </c>
      <c r="G146" s="34" t="str">
        <f>[2]Source!DF64</f>
        <v/>
      </c>
      <c r="H146" s="4">
        <f>[2]Source!AV65</f>
        <v>1</v>
      </c>
      <c r="I146" s="35">
        <f>[2]Source!R64</f>
        <v>7.58</v>
      </c>
      <c r="J146" s="4">
        <f>IF([2]Source!BS65&lt;&gt; 0, [2]Source!BS65, 1)</f>
        <v>34.090000000000003</v>
      </c>
      <c r="K146" s="35">
        <f>[2]Source!R65</f>
        <v>258.39999999999998</v>
      </c>
    </row>
    <row r="147" spans="1:29" ht="14.25" x14ac:dyDescent="0.2">
      <c r="A147" s="37"/>
      <c r="B147" s="37"/>
      <c r="C147" s="37" t="s">
        <v>49</v>
      </c>
      <c r="D147" s="38" t="s">
        <v>47</v>
      </c>
      <c r="E147" s="39">
        <f>175</f>
        <v>175</v>
      </c>
      <c r="F147" s="40"/>
      <c r="G147" s="41"/>
      <c r="H147" s="39"/>
      <c r="I147" s="40">
        <f>SUM(U143:U146)</f>
        <v>13.27</v>
      </c>
      <c r="J147" s="39">
        <f>160</f>
        <v>160</v>
      </c>
      <c r="K147" s="40">
        <f>SUM(V143:V146)</f>
        <v>413.44</v>
      </c>
    </row>
    <row r="148" spans="1:29" ht="15" x14ac:dyDescent="0.25">
      <c r="C148" s="24" t="s">
        <v>52</v>
      </c>
      <c r="H148" s="42">
        <f>I145+I147+0-0-0</f>
        <v>58.66</v>
      </c>
      <c r="I148" s="42"/>
      <c r="J148" s="42">
        <f>K145+K147+0-0-0</f>
        <v>1023.94</v>
      </c>
      <c r="K148" s="42"/>
    </row>
    <row r="149" spans="1:29" ht="15" x14ac:dyDescent="0.25">
      <c r="C149" s="24" t="s">
        <v>53</v>
      </c>
      <c r="H149" s="43">
        <f>0+0</f>
        <v>0</v>
      </c>
      <c r="I149" s="43"/>
      <c r="J149" s="43">
        <f>0+0</f>
        <v>0</v>
      </c>
      <c r="K149" s="43"/>
    </row>
    <row r="150" spans="1:29" ht="15" x14ac:dyDescent="0.25">
      <c r="H150" s="43"/>
      <c r="I150" s="43"/>
      <c r="J150" s="43"/>
      <c r="K150" s="43"/>
      <c r="O150" s="44">
        <f>I145+I147+0</f>
        <v>58.66</v>
      </c>
      <c r="P150" s="44">
        <f>K145+K147+0</f>
        <v>1023.94</v>
      </c>
    </row>
    <row r="152" spans="1:29" ht="42.75" x14ac:dyDescent="0.2">
      <c r="A152" s="31">
        <v>10</v>
      </c>
      <c r="B152" s="31" t="str">
        <f>[2]Source!F66</f>
        <v>6.69-19-1</v>
      </c>
      <c r="C152" s="31" t="s">
        <v>106</v>
      </c>
      <c r="D152" s="32" t="str">
        <f>[2]Source!H66</f>
        <v>1 Т</v>
      </c>
      <c r="E152" s="4">
        <f>[2]Source!I66</f>
        <v>0.56917980000000001</v>
      </c>
      <c r="F152" s="33"/>
      <c r="G152" s="34"/>
      <c r="H152" s="4"/>
      <c r="I152" s="33"/>
      <c r="J152" s="4"/>
      <c r="K152" s="33"/>
      <c r="Q152">
        <f>[2]Source!X66</f>
        <v>4.99</v>
      </c>
      <c r="R152">
        <f>[2]Source!X67</f>
        <v>140.11000000000001</v>
      </c>
      <c r="S152">
        <f>[2]Source!Y66</f>
        <v>3.84</v>
      </c>
      <c r="T152">
        <f>[2]Source!Y67</f>
        <v>76.59</v>
      </c>
      <c r="U152">
        <f>ROUND((175/100)*ROUND([2]Source!R66, 2), 2)</f>
        <v>0</v>
      </c>
      <c r="V152">
        <f>ROUND((160/100)*ROUND([2]Source!R67, 2), 2)</f>
        <v>0</v>
      </c>
      <c r="AC152">
        <v>0</v>
      </c>
    </row>
    <row r="153" spans="1:29" ht="38.25" x14ac:dyDescent="0.2">
      <c r="C153" s="45" t="str">
        <f>"Объем: "&amp;[2]Source!I66&amp;"=("&amp;[2]Source!I62&amp;"+"&amp;""&amp;[2]Source!I58&amp;"+"&amp;""&amp;[2]Source!I54&amp;"+"&amp;""&amp;[2]Source!I50&amp;"+"&amp;""&amp;[2]Source!I46&amp;"+"&amp;""&amp;[2]Source!I42&amp;"+"&amp;""&amp;[2]Source!I38&amp;"+"&amp;""&amp;[2]Source!I34&amp;")*"&amp;"0,1"</f>
        <v>Объем: 0,5691798=(1,724+0,60852+0,226692+2,352+0,03022+0,39881+0,27497+0,076586)*0,1</v>
      </c>
    </row>
    <row r="154" spans="1:29" ht="14.25" x14ac:dyDescent="0.2">
      <c r="A154" s="31"/>
      <c r="B154" s="31"/>
      <c r="C154" s="31" t="s">
        <v>39</v>
      </c>
      <c r="D154" s="32"/>
      <c r="E154" s="4"/>
      <c r="F154" s="33">
        <f>[2]Source!AO66</f>
        <v>9.6199999999999992</v>
      </c>
      <c r="G154" s="34" t="str">
        <f>[2]Source!DG66</f>
        <v/>
      </c>
      <c r="H154" s="4">
        <f>[2]Source!AV67</f>
        <v>1</v>
      </c>
      <c r="I154" s="33">
        <f>[2]Source!S66</f>
        <v>5.48</v>
      </c>
      <c r="J154" s="4">
        <f>IF([2]Source!BA67&lt;&gt; 0, [2]Source!BA67, 1)</f>
        <v>34.090000000000003</v>
      </c>
      <c r="K154" s="33">
        <f>[2]Source!S67</f>
        <v>186.81</v>
      </c>
    </row>
    <row r="155" spans="1:29" ht="14.25" x14ac:dyDescent="0.2">
      <c r="A155" s="31"/>
      <c r="B155" s="31"/>
      <c r="C155" s="31" t="s">
        <v>46</v>
      </c>
      <c r="D155" s="32" t="s">
        <v>47</v>
      </c>
      <c r="E155" s="4">
        <f>[2]Source!DN67</f>
        <v>91</v>
      </c>
      <c r="F155" s="33"/>
      <c r="G155" s="34"/>
      <c r="H155" s="4"/>
      <c r="I155" s="33">
        <f>SUM(Q152:Q154)</f>
        <v>4.99</v>
      </c>
      <c r="J155" s="4">
        <f>[2]Source!BZ67</f>
        <v>75</v>
      </c>
      <c r="K155" s="33">
        <f>SUM(R152:R154)</f>
        <v>140.11000000000001</v>
      </c>
    </row>
    <row r="156" spans="1:29" ht="14.25" x14ac:dyDescent="0.2">
      <c r="A156" s="31"/>
      <c r="B156" s="31"/>
      <c r="C156" s="31" t="s">
        <v>48</v>
      </c>
      <c r="D156" s="32" t="s">
        <v>47</v>
      </c>
      <c r="E156" s="4">
        <f>[2]Source!DO67</f>
        <v>70</v>
      </c>
      <c r="F156" s="33"/>
      <c r="G156" s="34"/>
      <c r="H156" s="4"/>
      <c r="I156" s="33">
        <f>SUM(S152:S155)</f>
        <v>3.84</v>
      </c>
      <c r="J156" s="4">
        <f>[2]Source!CA67</f>
        <v>41</v>
      </c>
      <c r="K156" s="33">
        <f>SUM(T152:T155)</f>
        <v>76.59</v>
      </c>
    </row>
    <row r="157" spans="1:29" ht="14.25" x14ac:dyDescent="0.2">
      <c r="A157" s="37"/>
      <c r="B157" s="37"/>
      <c r="C157" s="37" t="s">
        <v>50</v>
      </c>
      <c r="D157" s="38" t="s">
        <v>51</v>
      </c>
      <c r="E157" s="39">
        <f>[2]Source!AQ66</f>
        <v>1.02</v>
      </c>
      <c r="F157" s="40"/>
      <c r="G157" s="41" t="str">
        <f>[2]Source!DI66</f>
        <v/>
      </c>
      <c r="H157" s="39">
        <f>[2]Source!AV67</f>
        <v>1</v>
      </c>
      <c r="I157" s="40">
        <f>[2]Source!U66</f>
        <v>0.58056339600000006</v>
      </c>
      <c r="J157" s="39"/>
      <c r="K157" s="40"/>
    </row>
    <row r="158" spans="1:29" ht="15" x14ac:dyDescent="0.25">
      <c r="C158" s="24" t="s">
        <v>52</v>
      </c>
      <c r="H158" s="42">
        <f>I154+I155+I156+0-0-0</f>
        <v>14.31</v>
      </c>
      <c r="I158" s="42"/>
      <c r="J158" s="42">
        <f>K154+K155+K156+0-0-0</f>
        <v>403.51</v>
      </c>
      <c r="K158" s="42"/>
    </row>
    <row r="159" spans="1:29" ht="15" x14ac:dyDescent="0.25">
      <c r="C159" s="24" t="s">
        <v>53</v>
      </c>
      <c r="H159" s="43">
        <f>0+0</f>
        <v>0</v>
      </c>
      <c r="I159" s="43"/>
      <c r="J159" s="43">
        <f>0+0</f>
        <v>0</v>
      </c>
      <c r="K159" s="43"/>
    </row>
    <row r="160" spans="1:29" ht="15" x14ac:dyDescent="0.25">
      <c r="H160" s="43"/>
      <c r="I160" s="43"/>
      <c r="J160" s="43"/>
      <c r="K160" s="43"/>
      <c r="O160" s="44">
        <f>I154+I155+I156+0</f>
        <v>14.31</v>
      </c>
      <c r="P160" s="44">
        <f>K154+K155+K156+0</f>
        <v>403.51</v>
      </c>
    </row>
    <row r="162" spans="1:29" ht="42.75" x14ac:dyDescent="0.2">
      <c r="A162" s="31">
        <v>11</v>
      </c>
      <c r="B162" s="31" t="str">
        <f>[2]Source!F68</f>
        <v>15.2-42-11</v>
      </c>
      <c r="C162" s="31" t="s">
        <v>107</v>
      </c>
      <c r="D162" s="32" t="str">
        <f>[2]Source!H68</f>
        <v>т</v>
      </c>
      <c r="E162" s="4">
        <f>[2]Source!I68</f>
        <v>5.6917980000000004</v>
      </c>
      <c r="F162" s="33"/>
      <c r="G162" s="34"/>
      <c r="H162" s="4"/>
      <c r="I162" s="33"/>
      <c r="J162" s="4"/>
      <c r="K162" s="33"/>
      <c r="Q162">
        <f>[2]Source!X68</f>
        <v>0</v>
      </c>
      <c r="R162">
        <f>[2]Source!X69</f>
        <v>0</v>
      </c>
      <c r="S162">
        <f>[2]Source!Y68</f>
        <v>0</v>
      </c>
      <c r="T162">
        <f>[2]Source!Y69</f>
        <v>0</v>
      </c>
      <c r="U162">
        <f>ROUND((175/100)*ROUND([2]Source!R68, 2), 2)</f>
        <v>0</v>
      </c>
      <c r="V162">
        <f>ROUND((160/100)*ROUND([2]Source!R69, 2), 2)</f>
        <v>0</v>
      </c>
      <c r="AC162">
        <v>0</v>
      </c>
    </row>
    <row r="163" spans="1:29" x14ac:dyDescent="0.2">
      <c r="C163" s="45" t="str">
        <f>"Объем: "&amp;[2]Source!I68&amp;"="&amp;[2]Source!I64&amp;"+"&amp;""&amp;[2]Source!I66&amp;""</f>
        <v>Объем: 5,691798=5,1226182+0,5691798</v>
      </c>
    </row>
    <row r="164" spans="1:29" ht="14.25" x14ac:dyDescent="0.2">
      <c r="A164" s="37"/>
      <c r="B164" s="37"/>
      <c r="C164" s="37" t="s">
        <v>40</v>
      </c>
      <c r="D164" s="38"/>
      <c r="E164" s="39"/>
      <c r="F164" s="40">
        <f>[2]Source!AM68</f>
        <v>46.87</v>
      </c>
      <c r="G164" s="41" t="str">
        <f>[2]Source!DE68</f>
        <v/>
      </c>
      <c r="H164" s="39">
        <f>[2]Source!AV69</f>
        <v>1</v>
      </c>
      <c r="I164" s="40">
        <f>[2]Source!Q68</f>
        <v>266.77</v>
      </c>
      <c r="J164" s="39">
        <f>IF([2]Source!BB69&lt;&gt; 0, [2]Source!BB69, 1)</f>
        <v>13.4</v>
      </c>
      <c r="K164" s="40">
        <f>[2]Source!Q69</f>
        <v>3574.72</v>
      </c>
    </row>
    <row r="165" spans="1:29" ht="15" x14ac:dyDescent="0.25">
      <c r="C165" s="24" t="s">
        <v>52</v>
      </c>
      <c r="H165" s="42">
        <f>I164+0-0-0</f>
        <v>266.77</v>
      </c>
      <c r="I165" s="42"/>
      <c r="J165" s="42">
        <f>K164+0-0-0</f>
        <v>3574.72</v>
      </c>
      <c r="K165" s="42"/>
    </row>
    <row r="166" spans="1:29" ht="15" x14ac:dyDescent="0.25">
      <c r="C166" s="24" t="s">
        <v>53</v>
      </c>
      <c r="H166" s="43">
        <f>0+0</f>
        <v>0</v>
      </c>
      <c r="I166" s="43"/>
      <c r="J166" s="43">
        <f>0+0</f>
        <v>0</v>
      </c>
      <c r="K166" s="43"/>
    </row>
    <row r="167" spans="1:29" ht="15" x14ac:dyDescent="0.25">
      <c r="H167" s="43"/>
      <c r="I167" s="43"/>
      <c r="J167" s="43"/>
      <c r="K167" s="43"/>
      <c r="O167" s="44">
        <f>I164+0</f>
        <v>266.77</v>
      </c>
      <c r="P167" s="44">
        <f>K164+0</f>
        <v>3574.72</v>
      </c>
    </row>
    <row r="169" spans="1:29" ht="28.5" x14ac:dyDescent="0.2">
      <c r="A169" s="31">
        <v>12</v>
      </c>
      <c r="B169" s="31" t="str">
        <f>[2]Source!F70</f>
        <v>15.1-1500-01</v>
      </c>
      <c r="C169" s="31" t="s">
        <v>108</v>
      </c>
      <c r="D169" s="32" t="str">
        <f>[2]Source!H70</f>
        <v>1 Т</v>
      </c>
      <c r="E169" s="4">
        <f>[2]Source!I70</f>
        <v>5.6917980000000004</v>
      </c>
      <c r="F169" s="33"/>
      <c r="G169" s="34"/>
      <c r="H169" s="4"/>
      <c r="I169" s="33"/>
      <c r="J169" s="4"/>
      <c r="K169" s="33"/>
      <c r="Q169">
        <f>[2]Source!X70</f>
        <v>0</v>
      </c>
      <c r="R169">
        <f>[2]Source!X71</f>
        <v>0</v>
      </c>
      <c r="S169">
        <f>[2]Source!Y70</f>
        <v>0</v>
      </c>
      <c r="T169">
        <f>[2]Source!Y71</f>
        <v>0</v>
      </c>
      <c r="U169">
        <f>ROUND((175/100)*ROUND([2]Source!R70, 2), 2)</f>
        <v>0</v>
      </c>
      <c r="V169">
        <f>ROUND((160/100)*ROUND([2]Source!R71, 2), 2)</f>
        <v>0</v>
      </c>
      <c r="AC169">
        <v>0</v>
      </c>
    </row>
    <row r="170" spans="1:29" ht="14.25" x14ac:dyDescent="0.2">
      <c r="A170" s="37"/>
      <c r="B170" s="37"/>
      <c r="C170" s="37" t="s">
        <v>40</v>
      </c>
      <c r="D170" s="38"/>
      <c r="E170" s="39"/>
      <c r="F170" s="40">
        <f>[2]Source!AM70</f>
        <v>31.67</v>
      </c>
      <c r="G170" s="41" t="str">
        <f>[2]Source!DE70</f>
        <v/>
      </c>
      <c r="H170" s="39">
        <f>[2]Source!AV71</f>
        <v>1</v>
      </c>
      <c r="I170" s="40">
        <f>[2]Source!Q70</f>
        <v>180.26</v>
      </c>
      <c r="J170" s="39">
        <f>IF([2]Source!BB71&lt;&gt; 0, [2]Source!BB71, 1)</f>
        <v>43.37</v>
      </c>
      <c r="K170" s="40">
        <f>[2]Source!Q71</f>
        <v>7817.88</v>
      </c>
    </row>
    <row r="171" spans="1:29" ht="15" x14ac:dyDescent="0.25">
      <c r="C171" s="24" t="s">
        <v>52</v>
      </c>
      <c r="H171" s="42">
        <f>I170+0-0-0</f>
        <v>180.26</v>
      </c>
      <c r="I171" s="42"/>
      <c r="J171" s="42">
        <f>K170+0-0-0</f>
        <v>7817.88</v>
      </c>
      <c r="K171" s="42"/>
    </row>
    <row r="172" spans="1:29" ht="15" x14ac:dyDescent="0.25">
      <c r="C172" s="24" t="s">
        <v>53</v>
      </c>
      <c r="H172" s="43">
        <f>0+0</f>
        <v>0</v>
      </c>
      <c r="I172" s="43"/>
      <c r="J172" s="43">
        <f>0+0</f>
        <v>0</v>
      </c>
      <c r="K172" s="43"/>
    </row>
    <row r="173" spans="1:29" ht="15" x14ac:dyDescent="0.25">
      <c r="H173" s="43"/>
      <c r="I173" s="43"/>
      <c r="J173" s="43"/>
      <c r="K173" s="43"/>
      <c r="O173" s="44">
        <f>I170+0</f>
        <v>180.26</v>
      </c>
      <c r="P173" s="44">
        <f>K170+0</f>
        <v>7817.88</v>
      </c>
    </row>
    <row r="175" spans="1:29" ht="28.5" x14ac:dyDescent="0.2">
      <c r="A175" s="31">
        <v>13</v>
      </c>
      <c r="B175" s="31" t="str">
        <f>[2]Source!F72</f>
        <v>3.9-35-1</v>
      </c>
      <c r="C175" s="31" t="s">
        <v>109</v>
      </c>
      <c r="D175" s="32" t="str">
        <f>[2]Source!H72</f>
        <v>1 Т</v>
      </c>
      <c r="E175" s="4">
        <f>[2]Source!I72</f>
        <v>0.37781999999999999</v>
      </c>
      <c r="F175" s="33"/>
      <c r="G175" s="34"/>
      <c r="H175" s="4"/>
      <c r="I175" s="33"/>
      <c r="J175" s="4"/>
      <c r="K175" s="33"/>
      <c r="Q175">
        <f>[2]Source!X72</f>
        <v>565.51</v>
      </c>
      <c r="R175">
        <f>[2]Source!X73</f>
        <v>15876.06</v>
      </c>
      <c r="S175">
        <f>[2]Source!Y72</f>
        <v>465.71</v>
      </c>
      <c r="T175">
        <f>[2]Source!Y73</f>
        <v>9298.83</v>
      </c>
      <c r="U175">
        <f>ROUND((175/100)*ROUND([2]Source!R72, 2), 2)</f>
        <v>0</v>
      </c>
      <c r="V175">
        <f>ROUND((160/100)*ROUND([2]Source!R73, 2), 2)</f>
        <v>0</v>
      </c>
      <c r="AC175">
        <v>0</v>
      </c>
    </row>
    <row r="176" spans="1:29" ht="14.25" x14ac:dyDescent="0.2">
      <c r="A176" s="31"/>
      <c r="B176" s="31"/>
      <c r="C176" s="31" t="s">
        <v>39</v>
      </c>
      <c r="D176" s="32"/>
      <c r="E176" s="4"/>
      <c r="F176" s="33">
        <f>[2]Source!AO72</f>
        <v>1531.2</v>
      </c>
      <c r="G176" s="34" t="str">
        <f>[2]Source!DG72</f>
        <v>)*1,15</v>
      </c>
      <c r="H176" s="4">
        <f>[2]Source!AV73</f>
        <v>1</v>
      </c>
      <c r="I176" s="33">
        <f>[2]Source!S72</f>
        <v>665.3</v>
      </c>
      <c r="J176" s="4">
        <f>IF([2]Source!BA73&lt;&gt; 0, [2]Source!BA73, 1)</f>
        <v>34.090000000000003</v>
      </c>
      <c r="K176" s="33">
        <f>[2]Source!S73</f>
        <v>22680.080000000002</v>
      </c>
    </row>
    <row r="177" spans="1:29" ht="14.25" x14ac:dyDescent="0.2">
      <c r="A177" s="31"/>
      <c r="B177" s="31"/>
      <c r="C177" s="31" t="s">
        <v>40</v>
      </c>
      <c r="D177" s="32"/>
      <c r="E177" s="4"/>
      <c r="F177" s="33">
        <f>[2]Source!AM72</f>
        <v>52.66</v>
      </c>
      <c r="G177" s="34" t="str">
        <f>[2]Source!DE72</f>
        <v>)*1,25</v>
      </c>
      <c r="H177" s="4">
        <f>[2]Source!AV73</f>
        <v>1</v>
      </c>
      <c r="I177" s="33">
        <f>[2]Source!Q72</f>
        <v>24.87</v>
      </c>
      <c r="J177" s="4">
        <f>IF([2]Source!BB73&lt;&gt; 0, [2]Source!BB73, 1)</f>
        <v>8.84</v>
      </c>
      <c r="K177" s="33">
        <f>[2]Source!Q73</f>
        <v>219.85</v>
      </c>
    </row>
    <row r="178" spans="1:29" ht="14.25" x14ac:dyDescent="0.2">
      <c r="A178" s="31"/>
      <c r="B178" s="31"/>
      <c r="C178" s="31" t="s">
        <v>42</v>
      </c>
      <c r="D178" s="32"/>
      <c r="E178" s="4"/>
      <c r="F178" s="33">
        <f>[2]Source!AL72</f>
        <v>21.58</v>
      </c>
      <c r="G178" s="34" t="str">
        <f>[2]Source!DD72</f>
        <v>)*1</v>
      </c>
      <c r="H178" s="4">
        <f>[2]Source!AW73</f>
        <v>1</v>
      </c>
      <c r="I178" s="33">
        <f>[2]Source!P72</f>
        <v>8.15</v>
      </c>
      <c r="J178" s="4">
        <f>IF([2]Source!BC73&lt;&gt; 0, [2]Source!BC73, 1)</f>
        <v>21.27</v>
      </c>
      <c r="K178" s="33">
        <f>[2]Source!P73</f>
        <v>173.35</v>
      </c>
    </row>
    <row r="179" spans="1:29" ht="42.75" x14ac:dyDescent="0.2">
      <c r="A179" s="31" t="s">
        <v>110</v>
      </c>
      <c r="B179" s="31" t="str">
        <f>[2]Source!F74</f>
        <v>1.1-1-2626</v>
      </c>
      <c r="C179" s="31" t="s">
        <v>111</v>
      </c>
      <c r="D179" s="32" t="str">
        <f>[2]Source!H74</f>
        <v>т</v>
      </c>
      <c r="E179" s="4">
        <f>[2]Source!I74</f>
        <v>2.2669999999999999E-3</v>
      </c>
      <c r="F179" s="33">
        <f>[2]Source!AK74</f>
        <v>37843.699999999997</v>
      </c>
      <c r="G179" s="36" t="s">
        <v>112</v>
      </c>
      <c r="H179" s="4">
        <f>[2]Source!AW75</f>
        <v>1</v>
      </c>
      <c r="I179" s="33">
        <f>[2]Source!O74</f>
        <v>85.79</v>
      </c>
      <c r="J179" s="4">
        <f>IF([2]Source!BC75&lt;&gt; 0, [2]Source!BC75, 1)</f>
        <v>4.8</v>
      </c>
      <c r="K179" s="33">
        <f>[2]Source!O75</f>
        <v>411.79</v>
      </c>
      <c r="Q179">
        <f>[2]Source!X74</f>
        <v>0</v>
      </c>
      <c r="R179">
        <f>[2]Source!X75</f>
        <v>0</v>
      </c>
      <c r="S179">
        <f>[2]Source!Y74</f>
        <v>0</v>
      </c>
      <c r="T179">
        <f>[2]Source!Y75</f>
        <v>0</v>
      </c>
      <c r="U179">
        <f>ROUND((175/100)*ROUND([2]Source!R74, 2), 2)</f>
        <v>0</v>
      </c>
      <c r="V179">
        <f>ROUND((160/100)*ROUND([2]Source!R75, 2), 2)</f>
        <v>0</v>
      </c>
      <c r="AC179">
        <v>3</v>
      </c>
    </row>
    <row r="180" spans="1:29" ht="57" x14ac:dyDescent="0.2">
      <c r="A180" s="31" t="s">
        <v>113</v>
      </c>
      <c r="B180" s="31" t="str">
        <f>[2]Source!F76</f>
        <v>1.6-1-269</v>
      </c>
      <c r="C180" s="31" t="s">
        <v>114</v>
      </c>
      <c r="D180" s="32" t="str">
        <f>[2]Source!H76</f>
        <v>т</v>
      </c>
      <c r="E180" s="4">
        <f>[2]Source!I76</f>
        <v>0.37781999999999999</v>
      </c>
      <c r="F180" s="33">
        <f>[2]Source!AK76</f>
        <v>12416.1</v>
      </c>
      <c r="G180" s="36" t="s">
        <v>112</v>
      </c>
      <c r="H180" s="4">
        <f>[2]Source!AW77</f>
        <v>1</v>
      </c>
      <c r="I180" s="33">
        <f>[2]Source!O76</f>
        <v>4691.05</v>
      </c>
      <c r="J180" s="4">
        <f>IF([2]Source!BC77&lt;&gt; 0, [2]Source!BC77, 1)</f>
        <v>10.66</v>
      </c>
      <c r="K180" s="33">
        <f>[2]Source!O77</f>
        <v>50006.59</v>
      </c>
      <c r="Q180">
        <f>[2]Source!X76</f>
        <v>0</v>
      </c>
      <c r="R180">
        <f>[2]Source!X77</f>
        <v>0</v>
      </c>
      <c r="S180">
        <f>[2]Source!Y76</f>
        <v>0</v>
      </c>
      <c r="T180">
        <f>[2]Source!Y77</f>
        <v>0</v>
      </c>
      <c r="U180">
        <f>ROUND((175/100)*ROUND([2]Source!R76, 2), 2)</f>
        <v>0</v>
      </c>
      <c r="V180">
        <f>ROUND((160/100)*ROUND([2]Source!R77, 2), 2)</f>
        <v>0</v>
      </c>
      <c r="AC180">
        <v>3</v>
      </c>
    </row>
    <row r="181" spans="1:29" ht="14.25" x14ac:dyDescent="0.2">
      <c r="A181" s="31"/>
      <c r="B181" s="31"/>
      <c r="C181" s="31" t="s">
        <v>46</v>
      </c>
      <c r="D181" s="32" t="s">
        <v>47</v>
      </c>
      <c r="E181" s="4">
        <f>[2]Source!DN73</f>
        <v>85</v>
      </c>
      <c r="F181" s="33"/>
      <c r="G181" s="34"/>
      <c r="H181" s="4"/>
      <c r="I181" s="33">
        <f>SUM(Q175:Q180)</f>
        <v>565.51</v>
      </c>
      <c r="J181" s="4">
        <f>[2]Source!BZ73</f>
        <v>70</v>
      </c>
      <c r="K181" s="33">
        <f>SUM(R175:R180)</f>
        <v>15876.06</v>
      </c>
    </row>
    <row r="182" spans="1:29" ht="14.25" x14ac:dyDescent="0.2">
      <c r="A182" s="31"/>
      <c r="B182" s="31"/>
      <c r="C182" s="31" t="s">
        <v>48</v>
      </c>
      <c r="D182" s="32" t="s">
        <v>47</v>
      </c>
      <c r="E182" s="4">
        <f>[2]Source!DO73</f>
        <v>70</v>
      </c>
      <c r="F182" s="33"/>
      <c r="G182" s="34"/>
      <c r="H182" s="4"/>
      <c r="I182" s="33">
        <f>SUM(S175:S181)</f>
        <v>465.71</v>
      </c>
      <c r="J182" s="4">
        <f>[2]Source!CA73</f>
        <v>41</v>
      </c>
      <c r="K182" s="33">
        <f>SUM(T175:T181)</f>
        <v>9298.83</v>
      </c>
    </row>
    <row r="183" spans="1:29" ht="14.25" x14ac:dyDescent="0.2">
      <c r="A183" s="37"/>
      <c r="B183" s="37"/>
      <c r="C183" s="37" t="s">
        <v>50</v>
      </c>
      <c r="D183" s="38" t="s">
        <v>51</v>
      </c>
      <c r="E183" s="39">
        <f>[2]Source!AQ72</f>
        <v>116</v>
      </c>
      <c r="F183" s="40"/>
      <c r="G183" s="41" t="str">
        <f>[2]Source!DI72</f>
        <v>)*1,15</v>
      </c>
      <c r="H183" s="39">
        <f>[2]Source!AV73</f>
        <v>1</v>
      </c>
      <c r="I183" s="40">
        <f>[2]Source!U72</f>
        <v>50.401187999999991</v>
      </c>
      <c r="J183" s="39"/>
      <c r="K183" s="40"/>
    </row>
    <row r="184" spans="1:29" ht="15" x14ac:dyDescent="0.25">
      <c r="C184" s="24" t="s">
        <v>52</v>
      </c>
      <c r="H184" s="42">
        <f>I176+I177+I178+I181+I182+SUM(I179:I180)-SUMIF(AC179:AC180, 5, I179:I180)-SUMIF(AC179:AC180, 6, I179:I180)</f>
        <v>6506.38</v>
      </c>
      <c r="I184" s="42"/>
      <c r="J184" s="42">
        <f>K176+K177+K178+K181+K182+SUM(K179:K180)-SUMIF(AC179:AC180, 5, K179:K180)-SUMIF(AC179:AC180, 6, K179:K180)</f>
        <v>98666.549999999988</v>
      </c>
      <c r="K184" s="42"/>
    </row>
    <row r="185" spans="1:29" ht="15" x14ac:dyDescent="0.25">
      <c r="C185" s="24" t="s">
        <v>53</v>
      </c>
      <c r="H185" s="43">
        <f>SUMIF(AC179:AC180, 5, I179:I180)+SUMIF(AC179:AC180, 6, I179:I180)</f>
        <v>0</v>
      </c>
      <c r="I185" s="43"/>
      <c r="J185" s="43">
        <f>SUMIF(AC179:AC180, 5, K179:K180)+SUMIF(AC179:AC180, 6, K179:K180)</f>
        <v>0</v>
      </c>
      <c r="K185" s="43"/>
    </row>
    <row r="186" spans="1:29" ht="15" x14ac:dyDescent="0.25">
      <c r="H186" s="43"/>
      <c r="I186" s="43"/>
      <c r="J186" s="43"/>
      <c r="K186" s="43"/>
      <c r="O186" s="44">
        <f>I176+I177+I178+I181+I182+SUM(I179:I180)</f>
        <v>6506.38</v>
      </c>
      <c r="P186" s="44">
        <f>K176+K177+K178+K181+K182+SUM(K179:K180)</f>
        <v>98666.549999999988</v>
      </c>
    </row>
    <row r="188" spans="1:29" ht="42.75" x14ac:dyDescent="0.2">
      <c r="A188" s="31">
        <v>14</v>
      </c>
      <c r="B188" s="31" t="str">
        <f>[2]Source!F78</f>
        <v>3.10-98-2</v>
      </c>
      <c r="C188" s="31" t="s">
        <v>115</v>
      </c>
      <c r="D188" s="32" t="str">
        <f>[2]Source!H78</f>
        <v>100 м2</v>
      </c>
      <c r="E188" s="4">
        <f>[2]Source!I78</f>
        <v>2.0990000000000002</v>
      </c>
      <c r="F188" s="33"/>
      <c r="G188" s="34"/>
      <c r="H188" s="4"/>
      <c r="I188" s="33"/>
      <c r="J188" s="4"/>
      <c r="K188" s="33"/>
      <c r="Q188">
        <f>[2]Source!X78</f>
        <v>2816.75</v>
      </c>
      <c r="R188">
        <f>[2]Source!X79</f>
        <v>79139.850000000006</v>
      </c>
      <c r="S188">
        <f>[2]Source!Y78</f>
        <v>2166.73</v>
      </c>
      <c r="T188">
        <f>[2]Source!Y79</f>
        <v>43263.12</v>
      </c>
      <c r="U188">
        <f>ROUND((175/100)*ROUND([2]Source!R78, 2), 2)</f>
        <v>25.85</v>
      </c>
      <c r="V188">
        <f>ROUND((160/100)*ROUND([2]Source!R79, 2), 2)</f>
        <v>805.62</v>
      </c>
      <c r="AC188">
        <v>0</v>
      </c>
    </row>
    <row r="189" spans="1:29" x14ac:dyDescent="0.2">
      <c r="C189" s="45" t="str">
        <f>"Объем: "&amp;[2]Source!I78&amp;"=209,9/"&amp;"100"</f>
        <v>Объем: 2,099=209,9/100</v>
      </c>
    </row>
    <row r="190" spans="1:29" ht="14.25" x14ac:dyDescent="0.2">
      <c r="A190" s="31"/>
      <c r="B190" s="31"/>
      <c r="C190" s="31" t="s">
        <v>39</v>
      </c>
      <c r="D190" s="32"/>
      <c r="E190" s="4"/>
      <c r="F190" s="33">
        <f>[2]Source!AO78</f>
        <v>1282.32</v>
      </c>
      <c r="G190" s="34" t="str">
        <f>[2]Source!DG78</f>
        <v>)*1,15</v>
      </c>
      <c r="H190" s="4">
        <f>[2]Source!AV79</f>
        <v>1</v>
      </c>
      <c r="I190" s="33">
        <f>[2]Source!S78</f>
        <v>3095.33</v>
      </c>
      <c r="J190" s="4">
        <f>IF([2]Source!BA79&lt;&gt; 0, [2]Source!BA79, 1)</f>
        <v>34.090000000000003</v>
      </c>
      <c r="K190" s="33">
        <f>[2]Source!S79</f>
        <v>105519.8</v>
      </c>
    </row>
    <row r="191" spans="1:29" ht="14.25" x14ac:dyDescent="0.2">
      <c r="A191" s="31"/>
      <c r="B191" s="31"/>
      <c r="C191" s="31" t="s">
        <v>40</v>
      </c>
      <c r="D191" s="32"/>
      <c r="E191" s="4"/>
      <c r="F191" s="33">
        <f>[2]Source!AM78</f>
        <v>52.43</v>
      </c>
      <c r="G191" s="34" t="str">
        <f>[2]Source!DE78</f>
        <v>)*1,25</v>
      </c>
      <c r="H191" s="4">
        <f>[2]Source!AV79</f>
        <v>1</v>
      </c>
      <c r="I191" s="33">
        <f>[2]Source!Q78</f>
        <v>137.56</v>
      </c>
      <c r="J191" s="4">
        <f>IF([2]Source!BB79&lt;&gt; 0, [2]Source!BB79, 1)</f>
        <v>11.63</v>
      </c>
      <c r="K191" s="33">
        <f>[2]Source!Q79</f>
        <v>1599.82</v>
      </c>
    </row>
    <row r="192" spans="1:29" ht="14.25" x14ac:dyDescent="0.2">
      <c r="A192" s="31"/>
      <c r="B192" s="31"/>
      <c r="C192" s="31" t="s">
        <v>41</v>
      </c>
      <c r="D192" s="32"/>
      <c r="E192" s="4"/>
      <c r="F192" s="33">
        <f>[2]Source!AN78</f>
        <v>5.63</v>
      </c>
      <c r="G192" s="34" t="str">
        <f>[2]Source!DF78</f>
        <v>)*1,25</v>
      </c>
      <c r="H192" s="4">
        <f>[2]Source!AV79</f>
        <v>1</v>
      </c>
      <c r="I192" s="35">
        <f>[2]Source!R78</f>
        <v>14.77</v>
      </c>
      <c r="J192" s="4">
        <f>IF([2]Source!BS79&lt;&gt; 0, [2]Source!BS79, 1)</f>
        <v>34.090000000000003</v>
      </c>
      <c r="K192" s="35">
        <f>[2]Source!R79</f>
        <v>503.51</v>
      </c>
    </row>
    <row r="193" spans="1:29" ht="14.25" x14ac:dyDescent="0.2">
      <c r="A193" s="31"/>
      <c r="B193" s="31"/>
      <c r="C193" s="31" t="s">
        <v>42</v>
      </c>
      <c r="D193" s="32"/>
      <c r="E193" s="4"/>
      <c r="F193" s="33">
        <f>[2]Source!AL78</f>
        <v>8585.09</v>
      </c>
      <c r="G193" s="34" t="str">
        <f>[2]Source!DD78</f>
        <v>)*1</v>
      </c>
      <c r="H193" s="4">
        <f>[2]Source!AW79</f>
        <v>1</v>
      </c>
      <c r="I193" s="33">
        <f>[2]Source!P78</f>
        <v>18020.099999999999</v>
      </c>
      <c r="J193" s="4">
        <f>IF([2]Source!BC79&lt;&gt; 0, [2]Source!BC79, 1)</f>
        <v>3.61</v>
      </c>
      <c r="K193" s="33">
        <f>[2]Source!P79</f>
        <v>65052.56</v>
      </c>
    </row>
    <row r="194" spans="1:29" ht="114" x14ac:dyDescent="0.2">
      <c r="A194" s="31" t="s">
        <v>116</v>
      </c>
      <c r="B194" s="31" t="str">
        <f>[2]Source!F80</f>
        <v>1.1-1-3720</v>
      </c>
      <c r="C194" s="31" t="s">
        <v>117</v>
      </c>
      <c r="D194" s="32" t="str">
        <f>[2]Source!H80</f>
        <v>м</v>
      </c>
      <c r="E194" s="4">
        <f>[2]Source!I80</f>
        <v>283.36500000000001</v>
      </c>
      <c r="F194" s="33">
        <f>[2]Source!AK80</f>
        <v>1</v>
      </c>
      <c r="G194" s="36" t="s">
        <v>112</v>
      </c>
      <c r="H194" s="4">
        <f>[2]Source!AW81</f>
        <v>1</v>
      </c>
      <c r="I194" s="33">
        <f>[2]Source!O80</f>
        <v>283.37</v>
      </c>
      <c r="J194" s="4">
        <f>IF([2]Source!BC81&lt;&gt; 0, [2]Source!BC81, 1)</f>
        <v>9.08</v>
      </c>
      <c r="K194" s="33">
        <f>[2]Source!O81</f>
        <v>2573</v>
      </c>
      <c r="Q194">
        <f>[2]Source!X80</f>
        <v>0</v>
      </c>
      <c r="R194">
        <f>[2]Source!X81</f>
        <v>0</v>
      </c>
      <c r="S194">
        <f>[2]Source!Y80</f>
        <v>0</v>
      </c>
      <c r="T194">
        <f>[2]Source!Y81</f>
        <v>0</v>
      </c>
      <c r="U194">
        <f>ROUND((175/100)*ROUND([2]Source!R80, 2), 2)</f>
        <v>0</v>
      </c>
      <c r="V194">
        <f>ROUND((160/100)*ROUND([2]Source!R81, 2), 2)</f>
        <v>0</v>
      </c>
      <c r="AC194">
        <v>3</v>
      </c>
    </row>
    <row r="195" spans="1:29" ht="42.75" x14ac:dyDescent="0.2">
      <c r="A195" s="31" t="s">
        <v>118</v>
      </c>
      <c r="B195" s="31" t="str">
        <f>[2]Source!F82</f>
        <v>1.7-4-39</v>
      </c>
      <c r="C195" s="31" t="s">
        <v>119</v>
      </c>
      <c r="D195" s="32" t="str">
        <f>[2]Source!H82</f>
        <v>100 шт.</v>
      </c>
      <c r="E195" s="4">
        <f>[2]Source!I82</f>
        <v>1.7001900000000001</v>
      </c>
      <c r="F195" s="33">
        <f>[2]Source!AK82</f>
        <v>108.45</v>
      </c>
      <c r="G195" s="36" t="s">
        <v>112</v>
      </c>
      <c r="H195" s="4">
        <f>[2]Source!AW83</f>
        <v>1</v>
      </c>
      <c r="I195" s="33">
        <f>[2]Source!O82</f>
        <v>184.39</v>
      </c>
      <c r="J195" s="4">
        <f>IF([2]Source!BC83&lt;&gt; 0, [2]Source!BC83, 1)</f>
        <v>5.68</v>
      </c>
      <c r="K195" s="33">
        <f>[2]Source!O83</f>
        <v>1047.3399999999999</v>
      </c>
      <c r="Q195">
        <f>[2]Source!X82</f>
        <v>0</v>
      </c>
      <c r="R195">
        <f>[2]Source!X83</f>
        <v>0</v>
      </c>
      <c r="S195">
        <f>[2]Source!Y82</f>
        <v>0</v>
      </c>
      <c r="T195">
        <f>[2]Source!Y83</f>
        <v>0</v>
      </c>
      <c r="U195">
        <f>ROUND((175/100)*ROUND([2]Source!R82, 2), 2)</f>
        <v>0</v>
      </c>
      <c r="V195">
        <f>ROUND((160/100)*ROUND([2]Source!R83, 2), 2)</f>
        <v>0</v>
      </c>
      <c r="AC195">
        <v>3</v>
      </c>
    </row>
    <row r="196" spans="1:29" ht="28.5" x14ac:dyDescent="0.2">
      <c r="A196" s="31" t="s">
        <v>120</v>
      </c>
      <c r="B196" s="31" t="str">
        <f>[2]Source!F84</f>
        <v>1.1-1-569</v>
      </c>
      <c r="C196" s="31" t="s">
        <v>121</v>
      </c>
      <c r="D196" s="32" t="str">
        <f>[2]Source!H84</f>
        <v>м2</v>
      </c>
      <c r="E196" s="4">
        <f>[2]Source!I84</f>
        <v>465.97800000000001</v>
      </c>
      <c r="F196" s="33">
        <f>[2]Source!AK84</f>
        <v>41.26</v>
      </c>
      <c r="G196" s="36" t="s">
        <v>112</v>
      </c>
      <c r="H196" s="4">
        <f>[2]Source!AW85</f>
        <v>1</v>
      </c>
      <c r="I196" s="33">
        <f>[2]Source!O84</f>
        <v>19226.25</v>
      </c>
      <c r="J196" s="4">
        <f>IF([2]Source!BC85&lt;&gt; 0, [2]Source!BC85, 1)</f>
        <v>4.75</v>
      </c>
      <c r="K196" s="33">
        <f>[2]Source!O85</f>
        <v>91324.69</v>
      </c>
      <c r="Q196">
        <f>[2]Source!X84</f>
        <v>0</v>
      </c>
      <c r="R196">
        <f>[2]Source!X85</f>
        <v>0</v>
      </c>
      <c r="S196">
        <f>[2]Source!Y84</f>
        <v>0</v>
      </c>
      <c r="T196">
        <f>[2]Source!Y85</f>
        <v>0</v>
      </c>
      <c r="U196">
        <f>ROUND((175/100)*ROUND([2]Source!R84, 2), 2)</f>
        <v>0</v>
      </c>
      <c r="V196">
        <f>ROUND((160/100)*ROUND([2]Source!R85, 2), 2)</f>
        <v>0</v>
      </c>
      <c r="AC196">
        <v>3</v>
      </c>
    </row>
    <row r="197" spans="1:29" ht="14.25" x14ac:dyDescent="0.2">
      <c r="A197" s="31"/>
      <c r="B197" s="31"/>
      <c r="C197" s="31" t="s">
        <v>46</v>
      </c>
      <c r="D197" s="32" t="s">
        <v>47</v>
      </c>
      <c r="E197" s="4">
        <f>[2]Source!DN79</f>
        <v>91</v>
      </c>
      <c r="F197" s="33"/>
      <c r="G197" s="34"/>
      <c r="H197" s="4"/>
      <c r="I197" s="33">
        <f>SUM(Q188:Q196)</f>
        <v>2816.75</v>
      </c>
      <c r="J197" s="4">
        <f>[2]Source!BZ79</f>
        <v>75</v>
      </c>
      <c r="K197" s="33">
        <f>SUM(R188:R196)</f>
        <v>79139.850000000006</v>
      </c>
    </row>
    <row r="198" spans="1:29" ht="14.25" x14ac:dyDescent="0.2">
      <c r="A198" s="31"/>
      <c r="B198" s="31"/>
      <c r="C198" s="31" t="s">
        <v>48</v>
      </c>
      <c r="D198" s="32" t="s">
        <v>47</v>
      </c>
      <c r="E198" s="4">
        <f>[2]Source!DO79</f>
        <v>70</v>
      </c>
      <c r="F198" s="33"/>
      <c r="G198" s="34"/>
      <c r="H198" s="4"/>
      <c r="I198" s="33">
        <f>SUM(S188:S197)</f>
        <v>2166.73</v>
      </c>
      <c r="J198" s="4">
        <f>[2]Source!CA79</f>
        <v>41</v>
      </c>
      <c r="K198" s="33">
        <f>SUM(T188:T197)</f>
        <v>43263.12</v>
      </c>
    </row>
    <row r="199" spans="1:29" ht="14.25" x14ac:dyDescent="0.2">
      <c r="A199" s="31"/>
      <c r="B199" s="31"/>
      <c r="C199" s="31" t="s">
        <v>49</v>
      </c>
      <c r="D199" s="32" t="s">
        <v>47</v>
      </c>
      <c r="E199" s="4">
        <f>175</f>
        <v>175</v>
      </c>
      <c r="F199" s="33"/>
      <c r="G199" s="34"/>
      <c r="H199" s="4"/>
      <c r="I199" s="33">
        <f>SUM(U188:U198)</f>
        <v>25.85</v>
      </c>
      <c r="J199" s="4">
        <f>160</f>
        <v>160</v>
      </c>
      <c r="K199" s="33">
        <f>SUM(V188:V198)</f>
        <v>805.62</v>
      </c>
    </row>
    <row r="200" spans="1:29" ht="14.25" x14ac:dyDescent="0.2">
      <c r="A200" s="37"/>
      <c r="B200" s="37"/>
      <c r="C200" s="37" t="s">
        <v>50</v>
      </c>
      <c r="D200" s="38" t="s">
        <v>51</v>
      </c>
      <c r="E200" s="39">
        <f>[2]Source!AQ78</f>
        <v>107.93</v>
      </c>
      <c r="F200" s="40"/>
      <c r="G200" s="41" t="str">
        <f>[2]Source!DI78</f>
        <v>)*1,15</v>
      </c>
      <c r="H200" s="39">
        <f>[2]Source!AV79</f>
        <v>1</v>
      </c>
      <c r="I200" s="40">
        <f>[2]Source!U78</f>
        <v>260.52683050000002</v>
      </c>
      <c r="J200" s="39"/>
      <c r="K200" s="40"/>
    </row>
    <row r="201" spans="1:29" ht="15" x14ac:dyDescent="0.25">
      <c r="C201" s="24" t="s">
        <v>52</v>
      </c>
      <c r="H201" s="42">
        <f>I190+I191+I193+I197+I198+I199+SUM(I194:I196)-SUMIF(AC194:AC196, 5, I194:I196)-SUMIF(AC194:AC196, 6, I194:I196)</f>
        <v>45956.329999999994</v>
      </c>
      <c r="I201" s="42"/>
      <c r="J201" s="42">
        <f>K190+K191+K193+K197+K198+K199+SUM(K194:K196)-SUMIF(AC194:AC196, 5, K194:K196)-SUMIF(AC194:AC196, 6, K194:K196)</f>
        <v>390325.80000000005</v>
      </c>
      <c r="K201" s="42"/>
    </row>
    <row r="202" spans="1:29" ht="15" x14ac:dyDescent="0.25">
      <c r="C202" s="24" t="s">
        <v>53</v>
      </c>
      <c r="H202" s="43">
        <f>SUMIF(AC194:AC196, 5, I194:I196)+SUMIF(AC194:AC196, 6, I194:I196)</f>
        <v>0</v>
      </c>
      <c r="I202" s="43"/>
      <c r="J202" s="43">
        <f>SUMIF(AC194:AC196, 5, K194:K196)+SUMIF(AC194:AC196, 6, K194:K196)</f>
        <v>0</v>
      </c>
      <c r="K202" s="43"/>
    </row>
    <row r="203" spans="1:29" ht="15" x14ac:dyDescent="0.25">
      <c r="H203" s="43"/>
      <c r="I203" s="43"/>
      <c r="J203" s="43"/>
      <c r="K203" s="43"/>
      <c r="O203" s="44">
        <f>I190+I191+I193+I197+I198+I199+SUM(I194:I196)</f>
        <v>45956.329999999994</v>
      </c>
      <c r="P203" s="44">
        <f>K190+K191+K193+K197+K198+K199+SUM(K194:K196)</f>
        <v>390325.80000000005</v>
      </c>
    </row>
    <row r="205" spans="1:29" ht="57" x14ac:dyDescent="0.2">
      <c r="A205" s="31">
        <v>15</v>
      </c>
      <c r="B205" s="31" t="str">
        <f>[2]Source!F86</f>
        <v>3.15-176-4</v>
      </c>
      <c r="C205" s="31" t="s">
        <v>122</v>
      </c>
      <c r="D205" s="32" t="str">
        <f>[2]Source!H86</f>
        <v>100 м2</v>
      </c>
      <c r="E205" s="4">
        <f>[2]Source!I86</f>
        <v>2.0990000000000002</v>
      </c>
      <c r="F205" s="33"/>
      <c r="G205" s="34"/>
      <c r="H205" s="4"/>
      <c r="I205" s="33"/>
      <c r="J205" s="4"/>
      <c r="K205" s="33"/>
      <c r="Q205">
        <f>[2]Source!X86</f>
        <v>1120.44</v>
      </c>
      <c r="R205">
        <f>[2]Source!X87</f>
        <v>31702.51</v>
      </c>
      <c r="S205">
        <f>[2]Source!Y86</f>
        <v>717.08</v>
      </c>
      <c r="T205">
        <f>[2]Source!Y87</f>
        <v>15660.28</v>
      </c>
      <c r="U205">
        <f>ROUND((175/100)*ROUND([2]Source!R86, 2), 2)</f>
        <v>5.79</v>
      </c>
      <c r="V205">
        <f>ROUND((160/100)*ROUND([2]Source!R87, 2), 2)</f>
        <v>180.54</v>
      </c>
      <c r="AC205">
        <v>0</v>
      </c>
    </row>
    <row r="206" spans="1:29" x14ac:dyDescent="0.2">
      <c r="C206" s="45" t="str">
        <f>"Объем: "&amp;[2]Source!I86&amp;"=209,9/"&amp;"100"</f>
        <v>Объем: 2,099=209,9/100</v>
      </c>
    </row>
    <row r="207" spans="1:29" ht="14.25" x14ac:dyDescent="0.2">
      <c r="A207" s="31"/>
      <c r="B207" s="31"/>
      <c r="C207" s="31" t="s">
        <v>39</v>
      </c>
      <c r="D207" s="32"/>
      <c r="E207" s="4"/>
      <c r="F207" s="33">
        <f>[2]Source!AO86</f>
        <v>464.17</v>
      </c>
      <c r="G207" s="34" t="str">
        <f>[2]Source!DG86</f>
        <v>)*1,15</v>
      </c>
      <c r="H207" s="4">
        <f>[2]Source!AV87</f>
        <v>1</v>
      </c>
      <c r="I207" s="33">
        <f>[2]Source!S86</f>
        <v>1120.44</v>
      </c>
      <c r="J207" s="4">
        <f>IF([2]Source!BA87&lt;&gt; 0, [2]Source!BA87, 1)</f>
        <v>34.090000000000003</v>
      </c>
      <c r="K207" s="33">
        <f>[2]Source!S87</f>
        <v>38195.800000000003</v>
      </c>
    </row>
    <row r="208" spans="1:29" ht="14.25" x14ac:dyDescent="0.2">
      <c r="A208" s="31"/>
      <c r="B208" s="31"/>
      <c r="C208" s="31" t="s">
        <v>40</v>
      </c>
      <c r="D208" s="32"/>
      <c r="E208" s="4"/>
      <c r="F208" s="33">
        <f>[2]Source!AM86</f>
        <v>8.31</v>
      </c>
      <c r="G208" s="34" t="str">
        <f>[2]Source!DE86</f>
        <v>)*1,25</v>
      </c>
      <c r="H208" s="4">
        <f>[2]Source!AV87</f>
        <v>1</v>
      </c>
      <c r="I208" s="33">
        <f>[2]Source!Q86</f>
        <v>21.8</v>
      </c>
      <c r="J208" s="4">
        <f>IF([2]Source!BB87&lt;&gt; 0, [2]Source!BB87, 1)</f>
        <v>12.72</v>
      </c>
      <c r="K208" s="33">
        <f>[2]Source!Q87</f>
        <v>277.3</v>
      </c>
    </row>
    <row r="209" spans="1:29" ht="14.25" x14ac:dyDescent="0.2">
      <c r="A209" s="31"/>
      <c r="B209" s="31"/>
      <c r="C209" s="31" t="s">
        <v>41</v>
      </c>
      <c r="D209" s="32"/>
      <c r="E209" s="4"/>
      <c r="F209" s="33">
        <f>[2]Source!AN86</f>
        <v>1.26</v>
      </c>
      <c r="G209" s="34" t="str">
        <f>[2]Source!DF86</f>
        <v>)*1,25</v>
      </c>
      <c r="H209" s="4">
        <f>[2]Source!AV87</f>
        <v>1</v>
      </c>
      <c r="I209" s="35">
        <f>[2]Source!R86</f>
        <v>3.31</v>
      </c>
      <c r="J209" s="4">
        <f>IF([2]Source!BS87&lt;&gt; 0, [2]Source!BS87, 1)</f>
        <v>34.090000000000003</v>
      </c>
      <c r="K209" s="35">
        <f>[2]Source!R87</f>
        <v>112.84</v>
      </c>
    </row>
    <row r="210" spans="1:29" ht="14.25" x14ac:dyDescent="0.2">
      <c r="A210" s="31"/>
      <c r="B210" s="31"/>
      <c r="C210" s="31" t="s">
        <v>42</v>
      </c>
      <c r="D210" s="32"/>
      <c r="E210" s="4"/>
      <c r="F210" s="33">
        <f>[2]Source!AL86</f>
        <v>164.6</v>
      </c>
      <c r="G210" s="34" t="str">
        <f>[2]Source!DD86</f>
        <v>)*1</v>
      </c>
      <c r="H210" s="4">
        <f>[2]Source!AW87</f>
        <v>1</v>
      </c>
      <c r="I210" s="33">
        <f>[2]Source!P86</f>
        <v>345.5</v>
      </c>
      <c r="J210" s="4">
        <f>IF([2]Source!BC87&lt;&gt; 0, [2]Source!BC87, 1)</f>
        <v>2.35</v>
      </c>
      <c r="K210" s="33">
        <f>[2]Source!P87</f>
        <v>811.93</v>
      </c>
    </row>
    <row r="211" spans="1:29" ht="71.25" x14ac:dyDescent="0.2">
      <c r="A211" s="31" t="s">
        <v>123</v>
      </c>
      <c r="B211" s="31" t="str">
        <f>[2]Source!F88</f>
        <v>1.1-1-2480</v>
      </c>
      <c r="C211" s="31" t="s">
        <v>124</v>
      </c>
      <c r="D211" s="32" t="str">
        <f>[2]Source!H88</f>
        <v>т</v>
      </c>
      <c r="E211" s="4">
        <f>[2]Source!I88</f>
        <v>4.6177999999999997E-2</v>
      </c>
      <c r="F211" s="33">
        <f>[2]Source!AK88</f>
        <v>69883.649999999994</v>
      </c>
      <c r="G211" s="36" t="s">
        <v>112</v>
      </c>
      <c r="H211" s="4">
        <f>[2]Source!AW89</f>
        <v>1</v>
      </c>
      <c r="I211" s="33">
        <f>[2]Source!O88</f>
        <v>3227.09</v>
      </c>
      <c r="J211" s="4">
        <f>IF([2]Source!BC89&lt;&gt; 0, [2]Source!BC89, 1)</f>
        <v>3.78</v>
      </c>
      <c r="K211" s="33">
        <f>[2]Source!O89</f>
        <v>12198.4</v>
      </c>
      <c r="Q211">
        <f>[2]Source!X88</f>
        <v>0</v>
      </c>
      <c r="R211">
        <f>[2]Source!X89</f>
        <v>0</v>
      </c>
      <c r="S211">
        <f>[2]Source!Y88</f>
        <v>0</v>
      </c>
      <c r="T211">
        <f>[2]Source!Y89</f>
        <v>0</v>
      </c>
      <c r="U211">
        <f>ROUND((175/100)*ROUND([2]Source!R88, 2), 2)</f>
        <v>0</v>
      </c>
      <c r="V211">
        <f>ROUND((160/100)*ROUND([2]Source!R89, 2), 2)</f>
        <v>0</v>
      </c>
      <c r="AC211">
        <v>3</v>
      </c>
    </row>
    <row r="212" spans="1:29" ht="213.75" x14ac:dyDescent="0.2">
      <c r="A212" s="31" t="s">
        <v>125</v>
      </c>
      <c r="B212" s="31" t="str">
        <f>[2]Source!F90</f>
        <v>1.1-1-3933</v>
      </c>
      <c r="C212" s="31" t="s">
        <v>126</v>
      </c>
      <c r="D212" s="32" t="str">
        <f>[2]Source!H90</f>
        <v>кг</v>
      </c>
      <c r="E212" s="4">
        <f>[2]Source!I90</f>
        <v>69.266999999999996</v>
      </c>
      <c r="F212" s="33">
        <f>[2]Source!AK90</f>
        <v>142.85</v>
      </c>
      <c r="G212" s="36" t="s">
        <v>112</v>
      </c>
      <c r="H212" s="4">
        <f>[2]Source!AW91</f>
        <v>1</v>
      </c>
      <c r="I212" s="33">
        <f>[2]Source!O90</f>
        <v>9894.7900000000009</v>
      </c>
      <c r="J212" s="4">
        <f>IF([2]Source!BC91&lt;&gt; 0, [2]Source!BC91, 1)</f>
        <v>4.72</v>
      </c>
      <c r="K212" s="33">
        <f>[2]Source!O91</f>
        <v>46703.41</v>
      </c>
      <c r="Q212">
        <f>[2]Source!X90</f>
        <v>0</v>
      </c>
      <c r="R212">
        <f>[2]Source!X91</f>
        <v>0</v>
      </c>
      <c r="S212">
        <f>[2]Source!Y90</f>
        <v>0</v>
      </c>
      <c r="T212">
        <f>[2]Source!Y91</f>
        <v>0</v>
      </c>
      <c r="U212">
        <f>ROUND((175/100)*ROUND([2]Source!R90, 2), 2)</f>
        <v>0</v>
      </c>
      <c r="V212">
        <f>ROUND((160/100)*ROUND([2]Source!R91, 2), 2)</f>
        <v>0</v>
      </c>
      <c r="AC212">
        <v>3</v>
      </c>
    </row>
    <row r="213" spans="1:29" ht="14.25" x14ac:dyDescent="0.2">
      <c r="A213" s="31"/>
      <c r="B213" s="31"/>
      <c r="C213" s="31" t="s">
        <v>46</v>
      </c>
      <c r="D213" s="32" t="s">
        <v>47</v>
      </c>
      <c r="E213" s="4">
        <f>[2]Source!DN87</f>
        <v>100</v>
      </c>
      <c r="F213" s="33"/>
      <c r="G213" s="34"/>
      <c r="H213" s="4"/>
      <c r="I213" s="33">
        <f>SUM(Q205:Q212)</f>
        <v>1120.44</v>
      </c>
      <c r="J213" s="4">
        <f>[2]Source!BZ87</f>
        <v>83</v>
      </c>
      <c r="K213" s="33">
        <f>SUM(R205:R212)</f>
        <v>31702.51</v>
      </c>
    </row>
    <row r="214" spans="1:29" ht="14.25" x14ac:dyDescent="0.2">
      <c r="A214" s="31"/>
      <c r="B214" s="31"/>
      <c r="C214" s="31" t="s">
        <v>48</v>
      </c>
      <c r="D214" s="32" t="s">
        <v>47</v>
      </c>
      <c r="E214" s="4">
        <f>[2]Source!DO87</f>
        <v>64</v>
      </c>
      <c r="F214" s="33"/>
      <c r="G214" s="34"/>
      <c r="H214" s="4"/>
      <c r="I214" s="33">
        <f>SUM(S205:S213)</f>
        <v>717.08</v>
      </c>
      <c r="J214" s="4">
        <f>[2]Source!CA87</f>
        <v>41</v>
      </c>
      <c r="K214" s="33">
        <f>SUM(T205:T213)</f>
        <v>15660.28</v>
      </c>
    </row>
    <row r="215" spans="1:29" ht="14.25" x14ac:dyDescent="0.2">
      <c r="A215" s="31"/>
      <c r="B215" s="31"/>
      <c r="C215" s="31" t="s">
        <v>49</v>
      </c>
      <c r="D215" s="32" t="s">
        <v>47</v>
      </c>
      <c r="E215" s="4">
        <f>175</f>
        <v>175</v>
      </c>
      <c r="F215" s="33"/>
      <c r="G215" s="34"/>
      <c r="H215" s="4"/>
      <c r="I215" s="33">
        <f>SUM(U205:U214)</f>
        <v>5.79</v>
      </c>
      <c r="J215" s="4">
        <f>160</f>
        <v>160</v>
      </c>
      <c r="K215" s="33">
        <f>SUM(V205:V214)</f>
        <v>180.54</v>
      </c>
    </row>
    <row r="216" spans="1:29" ht="14.25" x14ac:dyDescent="0.2">
      <c r="A216" s="37"/>
      <c r="B216" s="37"/>
      <c r="C216" s="37" t="s">
        <v>50</v>
      </c>
      <c r="D216" s="38" t="s">
        <v>51</v>
      </c>
      <c r="E216" s="39">
        <f>[2]Source!AQ86</f>
        <v>39.979999999999997</v>
      </c>
      <c r="F216" s="40"/>
      <c r="G216" s="41" t="str">
        <f>[2]Source!DI86</f>
        <v>)*1,15</v>
      </c>
      <c r="H216" s="39">
        <f>[2]Source!AV87</f>
        <v>1</v>
      </c>
      <c r="I216" s="40">
        <f>[2]Source!U86</f>
        <v>96.505722999999989</v>
      </c>
      <c r="J216" s="39"/>
      <c r="K216" s="40"/>
    </row>
    <row r="217" spans="1:29" ht="15" x14ac:dyDescent="0.25">
      <c r="C217" s="24" t="s">
        <v>52</v>
      </c>
      <c r="H217" s="42">
        <f>I207+I208+I210+I213+I214+I215+SUM(I211:I212)-SUMIF(AC211:AC212, 5, I211:I212)-SUMIF(AC211:AC212, 6, I211:I212)</f>
        <v>16452.93</v>
      </c>
      <c r="I217" s="42"/>
      <c r="J217" s="42">
        <f>K207+K208+K210+K213+K214+K215+SUM(K211:K212)-SUMIF(AC211:AC212, 5, K211:K212)-SUMIF(AC211:AC212, 6, K211:K212)</f>
        <v>145730.17000000001</v>
      </c>
      <c r="K217" s="42"/>
    </row>
    <row r="218" spans="1:29" ht="15" x14ac:dyDescent="0.25">
      <c r="C218" s="24" t="s">
        <v>53</v>
      </c>
      <c r="H218" s="43">
        <f>SUMIF(AC211:AC212, 5, I211:I212)+SUMIF(AC211:AC212, 6, I211:I212)</f>
        <v>0</v>
      </c>
      <c r="I218" s="43"/>
      <c r="J218" s="43">
        <f>SUMIF(AC211:AC212, 5, K211:K212)+SUMIF(AC211:AC212, 6, K211:K212)</f>
        <v>0</v>
      </c>
      <c r="K218" s="43"/>
    </row>
    <row r="219" spans="1:29" ht="15" x14ac:dyDescent="0.25">
      <c r="H219" s="43"/>
      <c r="I219" s="43"/>
      <c r="J219" s="43"/>
      <c r="K219" s="43"/>
      <c r="O219" s="44">
        <f>I207+I208+I210+I213+I214+I215+SUM(I211:I212)</f>
        <v>16452.93</v>
      </c>
      <c r="P219" s="44">
        <f>K207+K208+K210+K213+K214+K215+SUM(K211:K212)</f>
        <v>145730.17000000001</v>
      </c>
    </row>
    <row r="221" spans="1:29" ht="42.75" x14ac:dyDescent="0.2">
      <c r="A221" s="31">
        <v>16</v>
      </c>
      <c r="B221" s="31" t="str">
        <f>[2]Source!F92</f>
        <v>3.11-38-1</v>
      </c>
      <c r="C221" s="31" t="s">
        <v>127</v>
      </c>
      <c r="D221" s="32" t="str">
        <f>[2]Source!H92</f>
        <v>100 м2</v>
      </c>
      <c r="E221" s="4">
        <f>[2]Source!I92</f>
        <v>2.0990000000000002</v>
      </c>
      <c r="F221" s="33"/>
      <c r="G221" s="34"/>
      <c r="H221" s="4"/>
      <c r="I221" s="33"/>
      <c r="J221" s="4"/>
      <c r="K221" s="33"/>
      <c r="Q221">
        <f>[2]Source!X92</f>
        <v>96.73</v>
      </c>
      <c r="R221">
        <f>[2]Source!X93</f>
        <v>2758.52</v>
      </c>
      <c r="S221">
        <f>[2]Source!Y92</f>
        <v>65.11</v>
      </c>
      <c r="T221">
        <f>[2]Source!Y93</f>
        <v>1299.99</v>
      </c>
      <c r="U221">
        <f>ROUND((175/100)*ROUND([2]Source!R92, 2), 2)</f>
        <v>1.1599999999999999</v>
      </c>
      <c r="V221">
        <f>ROUND((160/100)*ROUND([2]Source!R93, 2), 2)</f>
        <v>36</v>
      </c>
      <c r="AC221">
        <v>0</v>
      </c>
    </row>
    <row r="222" spans="1:29" x14ac:dyDescent="0.2">
      <c r="C222" s="45" t="str">
        <f>"Объем: "&amp;[2]Source!I92&amp;"=209,9/"&amp;"100"</f>
        <v>Объем: 2,099=209,9/100</v>
      </c>
    </row>
    <row r="223" spans="1:29" ht="14.25" x14ac:dyDescent="0.2">
      <c r="A223" s="31"/>
      <c r="B223" s="31"/>
      <c r="C223" s="31" t="s">
        <v>39</v>
      </c>
      <c r="D223" s="32"/>
      <c r="E223" s="4"/>
      <c r="F223" s="33">
        <f>[2]Source!AO92</f>
        <v>38.53</v>
      </c>
      <c r="G223" s="34" t="str">
        <f>[2]Source!DG92</f>
        <v>)*1,15</v>
      </c>
      <c r="H223" s="4">
        <f>[2]Source!AV93</f>
        <v>1</v>
      </c>
      <c r="I223" s="33">
        <f>[2]Source!S92</f>
        <v>93.01</v>
      </c>
      <c r="J223" s="4">
        <f>IF([2]Source!BA93&lt;&gt; 0, [2]Source!BA93, 1)</f>
        <v>34.090000000000003</v>
      </c>
      <c r="K223" s="33">
        <f>[2]Source!S93</f>
        <v>3170.71</v>
      </c>
    </row>
    <row r="224" spans="1:29" ht="14.25" x14ac:dyDescent="0.2">
      <c r="A224" s="31"/>
      <c r="B224" s="31"/>
      <c r="C224" s="31" t="s">
        <v>40</v>
      </c>
      <c r="D224" s="32"/>
      <c r="E224" s="4"/>
      <c r="F224" s="33">
        <f>[2]Source!AM92</f>
        <v>1.66</v>
      </c>
      <c r="G224" s="34" t="str">
        <f>[2]Source!DE92</f>
        <v>)*1,25</v>
      </c>
      <c r="H224" s="4">
        <f>[2]Source!AV93</f>
        <v>1</v>
      </c>
      <c r="I224" s="33">
        <f>[2]Source!Q92</f>
        <v>4.3600000000000003</v>
      </c>
      <c r="J224" s="4">
        <f>IF([2]Source!BB93&lt;&gt; 0, [2]Source!BB93, 1)</f>
        <v>12.73</v>
      </c>
      <c r="K224" s="33">
        <f>[2]Source!Q93</f>
        <v>55.5</v>
      </c>
    </row>
    <row r="225" spans="1:29" ht="14.25" x14ac:dyDescent="0.2">
      <c r="A225" s="31"/>
      <c r="B225" s="31"/>
      <c r="C225" s="31" t="s">
        <v>41</v>
      </c>
      <c r="D225" s="32"/>
      <c r="E225" s="4"/>
      <c r="F225" s="33">
        <f>[2]Source!AN92</f>
        <v>0.25</v>
      </c>
      <c r="G225" s="34" t="str">
        <f>[2]Source!DF92</f>
        <v>)*1,25</v>
      </c>
      <c r="H225" s="4">
        <f>[2]Source!AV93</f>
        <v>1</v>
      </c>
      <c r="I225" s="35">
        <f>[2]Source!R92</f>
        <v>0.66</v>
      </c>
      <c r="J225" s="4">
        <f>IF([2]Source!BS93&lt;&gt; 0, [2]Source!BS93, 1)</f>
        <v>34.090000000000003</v>
      </c>
      <c r="K225" s="35">
        <f>[2]Source!R93</f>
        <v>22.5</v>
      </c>
    </row>
    <row r="226" spans="1:29" ht="14.25" x14ac:dyDescent="0.2">
      <c r="A226" s="31" t="s">
        <v>128</v>
      </c>
      <c r="B226" s="31" t="str">
        <f>[2]Source!F94</f>
        <v>1.1-1-2389</v>
      </c>
      <c r="C226" s="31" t="s">
        <v>129</v>
      </c>
      <c r="D226" s="32" t="str">
        <f>[2]Source!H94</f>
        <v>м2</v>
      </c>
      <c r="E226" s="4">
        <f>[2]Source!I94</f>
        <v>256.91759999999999</v>
      </c>
      <c r="F226" s="33">
        <f>[2]Source!AK94</f>
        <v>4.32</v>
      </c>
      <c r="G226" s="36" t="s">
        <v>112</v>
      </c>
      <c r="H226" s="4">
        <f>[2]Source!AW95</f>
        <v>1</v>
      </c>
      <c r="I226" s="33">
        <f>[2]Source!O94</f>
        <v>1109.8800000000001</v>
      </c>
      <c r="J226" s="4">
        <f>IF([2]Source!BC95&lt;&gt; 0, [2]Source!BC95, 1)</f>
        <v>5.51</v>
      </c>
      <c r="K226" s="33">
        <f>[2]Source!O95</f>
        <v>6115.44</v>
      </c>
      <c r="Q226">
        <f>[2]Source!X94</f>
        <v>0</v>
      </c>
      <c r="R226">
        <f>[2]Source!X95</f>
        <v>0</v>
      </c>
      <c r="S226">
        <f>[2]Source!Y94</f>
        <v>0</v>
      </c>
      <c r="T226">
        <f>[2]Source!Y95</f>
        <v>0</v>
      </c>
      <c r="U226">
        <f>ROUND((175/100)*ROUND([2]Source!R94, 2), 2)</f>
        <v>0</v>
      </c>
      <c r="V226">
        <f>ROUND((160/100)*ROUND([2]Source!R95, 2), 2)</f>
        <v>0</v>
      </c>
      <c r="AC226">
        <v>3</v>
      </c>
    </row>
    <row r="227" spans="1:29" ht="14.25" x14ac:dyDescent="0.2">
      <c r="A227" s="31"/>
      <c r="B227" s="31"/>
      <c r="C227" s="31" t="s">
        <v>46</v>
      </c>
      <c r="D227" s="32" t="s">
        <v>47</v>
      </c>
      <c r="E227" s="4">
        <f>[2]Source!DN93</f>
        <v>104</v>
      </c>
      <c r="F227" s="33"/>
      <c r="G227" s="34"/>
      <c r="H227" s="4"/>
      <c r="I227" s="33">
        <f>SUM(Q221:Q226)</f>
        <v>96.73</v>
      </c>
      <c r="J227" s="4">
        <f>[2]Source!BZ93</f>
        <v>87</v>
      </c>
      <c r="K227" s="33">
        <f>SUM(R221:R226)</f>
        <v>2758.52</v>
      </c>
    </row>
    <row r="228" spans="1:29" ht="14.25" x14ac:dyDescent="0.2">
      <c r="A228" s="31"/>
      <c r="B228" s="31"/>
      <c r="C228" s="31" t="s">
        <v>48</v>
      </c>
      <c r="D228" s="32" t="s">
        <v>47</v>
      </c>
      <c r="E228" s="4">
        <f>[2]Source!DO93</f>
        <v>70</v>
      </c>
      <c r="F228" s="33"/>
      <c r="G228" s="34"/>
      <c r="H228" s="4"/>
      <c r="I228" s="33">
        <f>SUM(S221:S227)</f>
        <v>65.11</v>
      </c>
      <c r="J228" s="4">
        <f>[2]Source!CA93</f>
        <v>41</v>
      </c>
      <c r="K228" s="33">
        <f>SUM(T221:T227)</f>
        <v>1299.99</v>
      </c>
    </row>
    <row r="229" spans="1:29" ht="14.25" x14ac:dyDescent="0.2">
      <c r="A229" s="31"/>
      <c r="B229" s="31"/>
      <c r="C229" s="31" t="s">
        <v>49</v>
      </c>
      <c r="D229" s="32" t="s">
        <v>47</v>
      </c>
      <c r="E229" s="4">
        <f>175</f>
        <v>175</v>
      </c>
      <c r="F229" s="33"/>
      <c r="G229" s="34"/>
      <c r="H229" s="4"/>
      <c r="I229" s="33">
        <f>SUM(U221:U228)</f>
        <v>1.1599999999999999</v>
      </c>
      <c r="J229" s="4">
        <f>160</f>
        <v>160</v>
      </c>
      <c r="K229" s="33">
        <f>SUM(V221:V228)</f>
        <v>36</v>
      </c>
    </row>
    <row r="230" spans="1:29" ht="14.25" x14ac:dyDescent="0.2">
      <c r="A230" s="37"/>
      <c r="B230" s="37"/>
      <c r="C230" s="37" t="s">
        <v>50</v>
      </c>
      <c r="D230" s="38" t="s">
        <v>51</v>
      </c>
      <c r="E230" s="39">
        <f>[2]Source!AQ92</f>
        <v>3.45</v>
      </c>
      <c r="F230" s="40"/>
      <c r="G230" s="41" t="str">
        <f>[2]Source!DI92</f>
        <v>)*1,15</v>
      </c>
      <c r="H230" s="39">
        <f>[2]Source!AV93</f>
        <v>1</v>
      </c>
      <c r="I230" s="40">
        <f>[2]Source!U92</f>
        <v>8.3277824999999996</v>
      </c>
      <c r="J230" s="39"/>
      <c r="K230" s="40"/>
    </row>
    <row r="231" spans="1:29" ht="15" x14ac:dyDescent="0.25">
      <c r="C231" s="24" t="s">
        <v>52</v>
      </c>
      <c r="H231" s="42">
        <f>I223+I224+I227+I228+I229+SUM(I226:I226)-SUMIF(AC226:AC226, 5, I226:I226)-SUMIF(AC226:AC226, 6, I226:I226)</f>
        <v>1370.2500000000002</v>
      </c>
      <c r="I231" s="42"/>
      <c r="J231" s="42">
        <f>K223+K224+K227+K228+K229+SUM(K226:K226)-SUMIF(AC226:AC226, 5, K226:K226)-SUMIF(AC226:AC226, 6, K226:K226)</f>
        <v>13436.16</v>
      </c>
      <c r="K231" s="42"/>
    </row>
    <row r="232" spans="1:29" ht="15" x14ac:dyDescent="0.25">
      <c r="C232" s="24" t="s">
        <v>53</v>
      </c>
      <c r="H232" s="43">
        <f>SUMIF(AC226:AC226, 5, I226:I226)+SUMIF(AC226:AC226, 6, I226:I226)</f>
        <v>0</v>
      </c>
      <c r="I232" s="43"/>
      <c r="J232" s="43">
        <f>SUMIF(AC226:AC226, 5, K226:K226)+SUMIF(AC226:AC226, 6, K226:K226)</f>
        <v>0</v>
      </c>
      <c r="K232" s="43"/>
    </row>
    <row r="233" spans="1:29" ht="15" x14ac:dyDescent="0.25">
      <c r="H233" s="43"/>
      <c r="I233" s="43"/>
      <c r="J233" s="43"/>
      <c r="K233" s="43"/>
      <c r="O233" s="44">
        <f>I223+I224+I227+I228+I229+SUM(I226:I226)</f>
        <v>1370.2500000000002</v>
      </c>
      <c r="P233" s="44">
        <f>K223+K224+K227+K228+K229+SUM(K226:K226)</f>
        <v>13436.16</v>
      </c>
    </row>
    <row r="235" spans="1:29" ht="71.25" x14ac:dyDescent="0.2">
      <c r="A235" s="31">
        <v>17</v>
      </c>
      <c r="B235" s="31" t="str">
        <f>[2]Source!F96</f>
        <v>3.11-8-1</v>
      </c>
      <c r="C235" s="31" t="s">
        <v>130</v>
      </c>
      <c r="D235" s="32" t="str">
        <f>[2]Source!H96</f>
        <v>100 м2 изолируемой поверхности</v>
      </c>
      <c r="E235" s="4">
        <f>[2]Source!I96</f>
        <v>2.0990000000000002</v>
      </c>
      <c r="F235" s="33"/>
      <c r="G235" s="34"/>
      <c r="H235" s="4"/>
      <c r="I235" s="33"/>
      <c r="J235" s="4"/>
      <c r="K235" s="33"/>
      <c r="Q235">
        <f>[2]Source!X96</f>
        <v>761.69</v>
      </c>
      <c r="R235">
        <f>[2]Source!X97</f>
        <v>21721.45</v>
      </c>
      <c r="S235">
        <f>[2]Source!Y96</f>
        <v>512.66999999999996</v>
      </c>
      <c r="T235">
        <f>[2]Source!Y97</f>
        <v>10236.540000000001</v>
      </c>
      <c r="U235">
        <f>ROUND((175/100)*ROUND([2]Source!R96, 2), 2)</f>
        <v>52.17</v>
      </c>
      <c r="V235">
        <f>ROUND((160/100)*ROUND([2]Source!R97, 2), 2)</f>
        <v>1625.95</v>
      </c>
      <c r="AC235">
        <v>0</v>
      </c>
    </row>
    <row r="236" spans="1:29" x14ac:dyDescent="0.2">
      <c r="C236" s="45" t="str">
        <f>"Объем: "&amp;[2]Source!I96&amp;"=209,9/"&amp;"100"</f>
        <v>Объем: 2,099=209,9/100</v>
      </c>
    </row>
    <row r="237" spans="1:29" ht="14.25" x14ac:dyDescent="0.2">
      <c r="A237" s="31"/>
      <c r="B237" s="31"/>
      <c r="C237" s="31" t="s">
        <v>39</v>
      </c>
      <c r="D237" s="32"/>
      <c r="E237" s="4"/>
      <c r="F237" s="33">
        <f>[2]Source!AO96</f>
        <v>303.41000000000003</v>
      </c>
      <c r="G237" s="34" t="str">
        <f>[2]Source!DG96</f>
        <v>)*1,15</v>
      </c>
      <c r="H237" s="4">
        <f>[2]Source!AV97</f>
        <v>1</v>
      </c>
      <c r="I237" s="33">
        <f>[2]Source!S96</f>
        <v>732.39</v>
      </c>
      <c r="J237" s="4">
        <f>IF([2]Source!BA97&lt;&gt; 0, [2]Source!BA97, 1)</f>
        <v>34.090000000000003</v>
      </c>
      <c r="K237" s="33">
        <f>[2]Source!S97</f>
        <v>24967.18</v>
      </c>
    </row>
    <row r="238" spans="1:29" ht="14.25" x14ac:dyDescent="0.2">
      <c r="A238" s="31"/>
      <c r="B238" s="31"/>
      <c r="C238" s="31" t="s">
        <v>40</v>
      </c>
      <c r="D238" s="32"/>
      <c r="E238" s="4"/>
      <c r="F238" s="33">
        <f>[2]Source!AM96</f>
        <v>74.790000000000006</v>
      </c>
      <c r="G238" s="34" t="str">
        <f>[2]Source!DE96</f>
        <v>)*1,25</v>
      </c>
      <c r="H238" s="4">
        <f>[2]Source!AV97</f>
        <v>1</v>
      </c>
      <c r="I238" s="33">
        <f>[2]Source!Q96</f>
        <v>196.23</v>
      </c>
      <c r="J238" s="4">
        <f>IF([2]Source!BB97&lt;&gt; 0, [2]Source!BB97, 1)</f>
        <v>12.72</v>
      </c>
      <c r="K238" s="33">
        <f>[2]Source!Q97</f>
        <v>2496.0500000000002</v>
      </c>
    </row>
    <row r="239" spans="1:29" ht="14.25" x14ac:dyDescent="0.2">
      <c r="A239" s="31"/>
      <c r="B239" s="31"/>
      <c r="C239" s="31" t="s">
        <v>41</v>
      </c>
      <c r="D239" s="32"/>
      <c r="E239" s="4"/>
      <c r="F239" s="33">
        <f>[2]Source!AN96</f>
        <v>11.36</v>
      </c>
      <c r="G239" s="34" t="str">
        <f>[2]Source!DF96</f>
        <v>)*1,25</v>
      </c>
      <c r="H239" s="4">
        <f>[2]Source!AV97</f>
        <v>1</v>
      </c>
      <c r="I239" s="35">
        <f>[2]Source!R96</f>
        <v>29.81</v>
      </c>
      <c r="J239" s="4">
        <f>IF([2]Source!BS97&lt;&gt; 0, [2]Source!BS97, 1)</f>
        <v>34.090000000000003</v>
      </c>
      <c r="K239" s="35">
        <f>[2]Source!R97</f>
        <v>1016.22</v>
      </c>
    </row>
    <row r="240" spans="1:29" ht="42.75" x14ac:dyDescent="0.2">
      <c r="A240" s="31" t="s">
        <v>131</v>
      </c>
      <c r="B240" s="31" t="str">
        <f>[2]Source!F98</f>
        <v>1.1-1-894</v>
      </c>
      <c r="C240" s="31" t="s">
        <v>132</v>
      </c>
      <c r="D240" s="32" t="str">
        <f>[2]Source!H98</f>
        <v>м3</v>
      </c>
      <c r="E240" s="4">
        <f>[2]Source!I98</f>
        <v>10.494999999999999</v>
      </c>
      <c r="F240" s="33">
        <f>[2]Source!AK98</f>
        <v>1730.56</v>
      </c>
      <c r="G240" s="36" t="s">
        <v>112</v>
      </c>
      <c r="H240" s="4">
        <f>[2]Source!AW99</f>
        <v>1</v>
      </c>
      <c r="I240" s="33">
        <f>[2]Source!O98</f>
        <v>18162.23</v>
      </c>
      <c r="J240" s="4">
        <f>IF([2]Source!BC99&lt;&gt; 0, [2]Source!BC99, 1)</f>
        <v>7.2</v>
      </c>
      <c r="K240" s="33">
        <f>[2]Source!O99</f>
        <v>130768.06</v>
      </c>
      <c r="Q240">
        <f>[2]Source!X98</f>
        <v>0</v>
      </c>
      <c r="R240">
        <f>[2]Source!X99</f>
        <v>0</v>
      </c>
      <c r="S240">
        <f>[2]Source!Y98</f>
        <v>0</v>
      </c>
      <c r="T240">
        <f>[2]Source!Y99</f>
        <v>0</v>
      </c>
      <c r="U240">
        <f>ROUND((175/100)*ROUND([2]Source!R98, 2), 2)</f>
        <v>0</v>
      </c>
      <c r="V240">
        <f>ROUND((160/100)*ROUND([2]Source!R99, 2), 2)</f>
        <v>0</v>
      </c>
      <c r="AC240">
        <v>3</v>
      </c>
    </row>
    <row r="241" spans="1:29" ht="14.25" x14ac:dyDescent="0.2">
      <c r="A241" s="31"/>
      <c r="B241" s="31"/>
      <c r="C241" s="31" t="s">
        <v>46</v>
      </c>
      <c r="D241" s="32" t="s">
        <v>47</v>
      </c>
      <c r="E241" s="4">
        <f>[2]Source!DN97</f>
        <v>104</v>
      </c>
      <c r="F241" s="33"/>
      <c r="G241" s="34"/>
      <c r="H241" s="4"/>
      <c r="I241" s="33">
        <f>SUM(Q235:Q240)</f>
        <v>761.69</v>
      </c>
      <c r="J241" s="4">
        <f>[2]Source!BZ97</f>
        <v>87</v>
      </c>
      <c r="K241" s="33">
        <f>SUM(R235:R240)</f>
        <v>21721.45</v>
      </c>
    </row>
    <row r="242" spans="1:29" ht="14.25" x14ac:dyDescent="0.2">
      <c r="A242" s="31"/>
      <c r="B242" s="31"/>
      <c r="C242" s="31" t="s">
        <v>48</v>
      </c>
      <c r="D242" s="32" t="s">
        <v>47</v>
      </c>
      <c r="E242" s="4">
        <f>[2]Source!DO97</f>
        <v>70</v>
      </c>
      <c r="F242" s="33"/>
      <c r="G242" s="34"/>
      <c r="H242" s="4"/>
      <c r="I242" s="33">
        <f>SUM(S235:S241)</f>
        <v>512.66999999999996</v>
      </c>
      <c r="J242" s="4">
        <f>[2]Source!CA97</f>
        <v>41</v>
      </c>
      <c r="K242" s="33">
        <f>SUM(T235:T241)</f>
        <v>10236.540000000001</v>
      </c>
    </row>
    <row r="243" spans="1:29" ht="14.25" x14ac:dyDescent="0.2">
      <c r="A243" s="31"/>
      <c r="B243" s="31"/>
      <c r="C243" s="31" t="s">
        <v>49</v>
      </c>
      <c r="D243" s="32" t="s">
        <v>47</v>
      </c>
      <c r="E243" s="4">
        <f>175</f>
        <v>175</v>
      </c>
      <c r="F243" s="33"/>
      <c r="G243" s="34"/>
      <c r="H243" s="4"/>
      <c r="I243" s="33">
        <f>SUM(U235:U242)</f>
        <v>52.17</v>
      </c>
      <c r="J243" s="4">
        <f>160</f>
        <v>160</v>
      </c>
      <c r="K243" s="33">
        <f>SUM(V235:V242)</f>
        <v>1625.95</v>
      </c>
    </row>
    <row r="244" spans="1:29" ht="14.25" x14ac:dyDescent="0.2">
      <c r="A244" s="37"/>
      <c r="B244" s="37"/>
      <c r="C244" s="37" t="s">
        <v>50</v>
      </c>
      <c r="D244" s="38" t="s">
        <v>51</v>
      </c>
      <c r="E244" s="39">
        <f>[2]Source!AQ96</f>
        <v>25.8</v>
      </c>
      <c r="F244" s="40"/>
      <c r="G244" s="41" t="str">
        <f>[2]Source!DI96</f>
        <v>)*1,15</v>
      </c>
      <c r="H244" s="39">
        <f>[2]Source!AV97</f>
        <v>1</v>
      </c>
      <c r="I244" s="40">
        <f>[2]Source!U96</f>
        <v>62.277329999999999</v>
      </c>
      <c r="J244" s="39"/>
      <c r="K244" s="40"/>
    </row>
    <row r="245" spans="1:29" ht="15" x14ac:dyDescent="0.25">
      <c r="C245" s="24" t="s">
        <v>52</v>
      </c>
      <c r="H245" s="42">
        <f>I237+I238+I241+I242+I243+SUM(I240:I240)-SUMIF(AC240:AC240, 5, I240:I240)-SUMIF(AC240:AC240, 6, I240:I240)</f>
        <v>20417.38</v>
      </c>
      <c r="I245" s="42"/>
      <c r="J245" s="42">
        <f>K237+K238+K241+K242+K243+SUM(K240:K240)-SUMIF(AC240:AC240, 5, K240:K240)-SUMIF(AC240:AC240, 6, K240:K240)</f>
        <v>191815.22999999998</v>
      </c>
      <c r="K245" s="42"/>
    </row>
    <row r="246" spans="1:29" ht="15" x14ac:dyDescent="0.25">
      <c r="C246" s="24" t="s">
        <v>53</v>
      </c>
      <c r="H246" s="43">
        <f>SUMIF(AC240:AC240, 5, I240:I240)+SUMIF(AC240:AC240, 6, I240:I240)</f>
        <v>0</v>
      </c>
      <c r="I246" s="43"/>
      <c r="J246" s="43">
        <f>SUMIF(AC240:AC240, 5, K240:K240)+SUMIF(AC240:AC240, 6, K240:K240)</f>
        <v>0</v>
      </c>
      <c r="K246" s="43"/>
    </row>
    <row r="247" spans="1:29" ht="15" x14ac:dyDescent="0.25">
      <c r="H247" s="43"/>
      <c r="I247" s="43"/>
      <c r="J247" s="43"/>
      <c r="K247" s="43"/>
      <c r="O247" s="44">
        <f>I237+I238+I241+I242+I243+SUM(I240:I240)</f>
        <v>20417.38</v>
      </c>
      <c r="P247" s="44">
        <f>K237+K238+K241+K242+K243+SUM(K240:K240)</f>
        <v>191815.22999999998</v>
      </c>
    </row>
    <row r="249" spans="1:29" ht="42.75" x14ac:dyDescent="0.2">
      <c r="A249" s="31">
        <v>18</v>
      </c>
      <c r="B249" s="31" t="str">
        <f>[2]Source!F100</f>
        <v>3.11-38-1</v>
      </c>
      <c r="C249" s="31" t="s">
        <v>127</v>
      </c>
      <c r="D249" s="32" t="str">
        <f>[2]Source!H100</f>
        <v>100 м2</v>
      </c>
      <c r="E249" s="4">
        <f>[2]Source!I100</f>
        <v>2.0990000000000002</v>
      </c>
      <c r="F249" s="33"/>
      <c r="G249" s="34"/>
      <c r="H249" s="4"/>
      <c r="I249" s="33"/>
      <c r="J249" s="4"/>
      <c r="K249" s="33"/>
      <c r="Q249">
        <f>[2]Source!X100</f>
        <v>96.73</v>
      </c>
      <c r="R249">
        <f>[2]Source!X101</f>
        <v>2758.52</v>
      </c>
      <c r="S249">
        <f>[2]Source!Y100</f>
        <v>65.11</v>
      </c>
      <c r="T249">
        <f>[2]Source!Y101</f>
        <v>1299.99</v>
      </c>
      <c r="U249">
        <f>ROUND((175/100)*ROUND([2]Source!R100, 2), 2)</f>
        <v>1.1599999999999999</v>
      </c>
      <c r="V249">
        <f>ROUND((160/100)*ROUND([2]Source!R101, 2), 2)</f>
        <v>36</v>
      </c>
      <c r="AC249">
        <v>0</v>
      </c>
    </row>
    <row r="250" spans="1:29" x14ac:dyDescent="0.2">
      <c r="C250" s="45" t="str">
        <f>"Объем: "&amp;[2]Source!I100&amp;"=209,9/"&amp;"100"</f>
        <v>Объем: 2,099=209,9/100</v>
      </c>
    </row>
    <row r="251" spans="1:29" ht="14.25" x14ac:dyDescent="0.2">
      <c r="A251" s="31"/>
      <c r="B251" s="31"/>
      <c r="C251" s="31" t="s">
        <v>39</v>
      </c>
      <c r="D251" s="32"/>
      <c r="E251" s="4"/>
      <c r="F251" s="33">
        <f>[2]Source!AO100</f>
        <v>38.53</v>
      </c>
      <c r="G251" s="34" t="str">
        <f>[2]Source!DG100</f>
        <v>)*1,15</v>
      </c>
      <c r="H251" s="4">
        <f>[2]Source!AV101</f>
        <v>1</v>
      </c>
      <c r="I251" s="33">
        <f>[2]Source!S100</f>
        <v>93.01</v>
      </c>
      <c r="J251" s="4">
        <f>IF([2]Source!BA101&lt;&gt; 0, [2]Source!BA101, 1)</f>
        <v>34.090000000000003</v>
      </c>
      <c r="K251" s="33">
        <f>[2]Source!S101</f>
        <v>3170.71</v>
      </c>
    </row>
    <row r="252" spans="1:29" ht="14.25" x14ac:dyDescent="0.2">
      <c r="A252" s="31"/>
      <c r="B252" s="31"/>
      <c r="C252" s="31" t="s">
        <v>40</v>
      </c>
      <c r="D252" s="32"/>
      <c r="E252" s="4"/>
      <c r="F252" s="33">
        <f>[2]Source!AM100</f>
        <v>1.66</v>
      </c>
      <c r="G252" s="34" t="str">
        <f>[2]Source!DE100</f>
        <v>)*1,25</v>
      </c>
      <c r="H252" s="4">
        <f>[2]Source!AV101</f>
        <v>1</v>
      </c>
      <c r="I252" s="33">
        <f>[2]Source!Q100</f>
        <v>4.3600000000000003</v>
      </c>
      <c r="J252" s="4">
        <f>IF([2]Source!BB101&lt;&gt; 0, [2]Source!BB101, 1)</f>
        <v>12.73</v>
      </c>
      <c r="K252" s="33">
        <f>[2]Source!Q101</f>
        <v>55.5</v>
      </c>
    </row>
    <row r="253" spans="1:29" ht="14.25" x14ac:dyDescent="0.2">
      <c r="A253" s="31"/>
      <c r="B253" s="31"/>
      <c r="C253" s="31" t="s">
        <v>41</v>
      </c>
      <c r="D253" s="32"/>
      <c r="E253" s="4"/>
      <c r="F253" s="33">
        <f>[2]Source!AN100</f>
        <v>0.25</v>
      </c>
      <c r="G253" s="34" t="str">
        <f>[2]Source!DF100</f>
        <v>)*1,25</v>
      </c>
      <c r="H253" s="4">
        <f>[2]Source!AV101</f>
        <v>1</v>
      </c>
      <c r="I253" s="35">
        <f>[2]Source!R100</f>
        <v>0.66</v>
      </c>
      <c r="J253" s="4">
        <f>IF([2]Source!BS101&lt;&gt; 0, [2]Source!BS101, 1)</f>
        <v>34.090000000000003</v>
      </c>
      <c r="K253" s="35">
        <f>[2]Source!R101</f>
        <v>22.5</v>
      </c>
    </row>
    <row r="254" spans="1:29" ht="14.25" x14ac:dyDescent="0.2">
      <c r="A254" s="31" t="s">
        <v>133</v>
      </c>
      <c r="B254" s="31" t="str">
        <f>[2]Source!F102</f>
        <v>1.1-1-2389</v>
      </c>
      <c r="C254" s="31" t="s">
        <v>129</v>
      </c>
      <c r="D254" s="32" t="str">
        <f>[2]Source!H102</f>
        <v>м2</v>
      </c>
      <c r="E254" s="4">
        <f>[2]Source!I102</f>
        <v>256.91759999999999</v>
      </c>
      <c r="F254" s="33">
        <f>[2]Source!AK102</f>
        <v>4.32</v>
      </c>
      <c r="G254" s="36" t="s">
        <v>112</v>
      </c>
      <c r="H254" s="4">
        <f>[2]Source!AW103</f>
        <v>1</v>
      </c>
      <c r="I254" s="33">
        <f>[2]Source!O102</f>
        <v>1109.8800000000001</v>
      </c>
      <c r="J254" s="4">
        <f>IF([2]Source!BC103&lt;&gt; 0, [2]Source!BC103, 1)</f>
        <v>5.51</v>
      </c>
      <c r="K254" s="33">
        <f>[2]Source!O103</f>
        <v>6115.44</v>
      </c>
      <c r="Q254">
        <f>[2]Source!X102</f>
        <v>0</v>
      </c>
      <c r="R254">
        <f>[2]Source!X103</f>
        <v>0</v>
      </c>
      <c r="S254">
        <f>[2]Source!Y102</f>
        <v>0</v>
      </c>
      <c r="T254">
        <f>[2]Source!Y103</f>
        <v>0</v>
      </c>
      <c r="U254">
        <f>ROUND((175/100)*ROUND([2]Source!R102, 2), 2)</f>
        <v>0</v>
      </c>
      <c r="V254">
        <f>ROUND((160/100)*ROUND([2]Source!R103, 2), 2)</f>
        <v>0</v>
      </c>
      <c r="AC254">
        <v>3</v>
      </c>
    </row>
    <row r="255" spans="1:29" ht="14.25" x14ac:dyDescent="0.2">
      <c r="A255" s="31"/>
      <c r="B255" s="31"/>
      <c r="C255" s="31" t="s">
        <v>46</v>
      </c>
      <c r="D255" s="32" t="s">
        <v>47</v>
      </c>
      <c r="E255" s="4">
        <f>[2]Source!DN101</f>
        <v>104</v>
      </c>
      <c r="F255" s="33"/>
      <c r="G255" s="34"/>
      <c r="H255" s="4"/>
      <c r="I255" s="33">
        <f>SUM(Q249:Q254)</f>
        <v>96.73</v>
      </c>
      <c r="J255" s="4">
        <f>[2]Source!BZ101</f>
        <v>87</v>
      </c>
      <c r="K255" s="33">
        <f>SUM(R249:R254)</f>
        <v>2758.52</v>
      </c>
    </row>
    <row r="256" spans="1:29" ht="14.25" x14ac:dyDescent="0.2">
      <c r="A256" s="31"/>
      <c r="B256" s="31"/>
      <c r="C256" s="31" t="s">
        <v>48</v>
      </c>
      <c r="D256" s="32" t="s">
        <v>47</v>
      </c>
      <c r="E256" s="4">
        <f>[2]Source!DO101</f>
        <v>70</v>
      </c>
      <c r="F256" s="33"/>
      <c r="G256" s="34"/>
      <c r="H256" s="4"/>
      <c r="I256" s="33">
        <f>SUM(S249:S255)</f>
        <v>65.11</v>
      </c>
      <c r="J256" s="4">
        <f>[2]Source!CA101</f>
        <v>41</v>
      </c>
      <c r="K256" s="33">
        <f>SUM(T249:T255)</f>
        <v>1299.99</v>
      </c>
    </row>
    <row r="257" spans="1:29" ht="14.25" x14ac:dyDescent="0.2">
      <c r="A257" s="31"/>
      <c r="B257" s="31"/>
      <c r="C257" s="31" t="s">
        <v>49</v>
      </c>
      <c r="D257" s="32" t="s">
        <v>47</v>
      </c>
      <c r="E257" s="4">
        <f>175</f>
        <v>175</v>
      </c>
      <c r="F257" s="33"/>
      <c r="G257" s="34"/>
      <c r="H257" s="4"/>
      <c r="I257" s="33">
        <f>SUM(U249:U256)</f>
        <v>1.1599999999999999</v>
      </c>
      <c r="J257" s="4">
        <f>160</f>
        <v>160</v>
      </c>
      <c r="K257" s="33">
        <f>SUM(V249:V256)</f>
        <v>36</v>
      </c>
    </row>
    <row r="258" spans="1:29" ht="14.25" x14ac:dyDescent="0.2">
      <c r="A258" s="37"/>
      <c r="B258" s="37"/>
      <c r="C258" s="37" t="s">
        <v>50</v>
      </c>
      <c r="D258" s="38" t="s">
        <v>51</v>
      </c>
      <c r="E258" s="39">
        <f>[2]Source!AQ100</f>
        <v>3.45</v>
      </c>
      <c r="F258" s="40"/>
      <c r="G258" s="41" t="str">
        <f>[2]Source!DI100</f>
        <v>)*1,15</v>
      </c>
      <c r="H258" s="39">
        <f>[2]Source!AV101</f>
        <v>1</v>
      </c>
      <c r="I258" s="40">
        <f>[2]Source!U100</f>
        <v>8.3277824999999996</v>
      </c>
      <c r="J258" s="39"/>
      <c r="K258" s="40"/>
    </row>
    <row r="259" spans="1:29" ht="15" x14ac:dyDescent="0.25">
      <c r="C259" s="24" t="s">
        <v>52</v>
      </c>
      <c r="H259" s="42">
        <f>I251+I252+I255+I256+I257+SUM(I254:I254)-SUMIF(AC254:AC254, 5, I254:I254)-SUMIF(AC254:AC254, 6, I254:I254)</f>
        <v>1370.2500000000002</v>
      </c>
      <c r="I259" s="42"/>
      <c r="J259" s="42">
        <f>K251+K252+K255+K256+K257+SUM(K254:K254)-SUMIF(AC254:AC254, 5, K254:K254)-SUMIF(AC254:AC254, 6, K254:K254)</f>
        <v>13436.16</v>
      </c>
      <c r="K259" s="42"/>
    </row>
    <row r="260" spans="1:29" ht="15" x14ac:dyDescent="0.25">
      <c r="C260" s="24" t="s">
        <v>53</v>
      </c>
      <c r="H260" s="43">
        <f>SUMIF(AC254:AC254, 5, I254:I254)+SUMIF(AC254:AC254, 6, I254:I254)</f>
        <v>0</v>
      </c>
      <c r="I260" s="43"/>
      <c r="J260" s="43">
        <f>SUMIF(AC254:AC254, 5, K254:K254)+SUMIF(AC254:AC254, 6, K254:K254)</f>
        <v>0</v>
      </c>
      <c r="K260" s="43"/>
    </row>
    <row r="261" spans="1:29" ht="15" x14ac:dyDescent="0.25">
      <c r="H261" s="43"/>
      <c r="I261" s="43"/>
      <c r="J261" s="43"/>
      <c r="K261" s="43"/>
      <c r="O261" s="44">
        <f>I251+I252+I255+I256+I257+SUM(I254:I254)</f>
        <v>1370.2500000000002</v>
      </c>
      <c r="P261" s="44">
        <f>K251+K252+K255+K256+K257+SUM(K254:K254)</f>
        <v>13436.16</v>
      </c>
    </row>
    <row r="263" spans="1:29" ht="28.5" x14ac:dyDescent="0.2">
      <c r="A263" s="31">
        <v>19</v>
      </c>
      <c r="B263" s="31" t="str">
        <f>[2]Source!F104</f>
        <v>3.11-45-1</v>
      </c>
      <c r="C263" s="31" t="s">
        <v>134</v>
      </c>
      <c r="D263" s="32" t="str">
        <f>[2]Source!H104</f>
        <v>100 м2</v>
      </c>
      <c r="E263" s="4">
        <f>[2]Source!I104</f>
        <v>2.0990000000000002</v>
      </c>
      <c r="F263" s="33"/>
      <c r="G263" s="34"/>
      <c r="H263" s="4"/>
      <c r="I263" s="33"/>
      <c r="J263" s="4"/>
      <c r="K263" s="33"/>
      <c r="Q263">
        <f>[2]Source!X104</f>
        <v>2523.58</v>
      </c>
      <c r="R263">
        <f>[2]Source!X105</f>
        <v>71966.460000000006</v>
      </c>
      <c r="S263">
        <f>[2]Source!Y104</f>
        <v>1698.56</v>
      </c>
      <c r="T263">
        <f>[2]Source!Y105</f>
        <v>33915.230000000003</v>
      </c>
      <c r="U263">
        <f>ROUND((175/100)*ROUND([2]Source!R104, 2), 2)</f>
        <v>3.48</v>
      </c>
      <c r="V263">
        <f>ROUND((160/100)*ROUND([2]Source!R105, 2), 2)</f>
        <v>108.54</v>
      </c>
      <c r="AC263">
        <v>0</v>
      </c>
    </row>
    <row r="264" spans="1:29" x14ac:dyDescent="0.2">
      <c r="C264" s="45" t="str">
        <f>"Объем: "&amp;[2]Source!I104&amp;"=209,9/"&amp;"100"</f>
        <v>Объем: 2,099=209,9/100</v>
      </c>
    </row>
    <row r="265" spans="1:29" ht="14.25" x14ac:dyDescent="0.2">
      <c r="A265" s="31"/>
      <c r="B265" s="31"/>
      <c r="C265" s="31" t="s">
        <v>39</v>
      </c>
      <c r="D265" s="32"/>
      <c r="E265" s="4"/>
      <c r="F265" s="33">
        <f>[2]Source!AO104</f>
        <v>1005.25</v>
      </c>
      <c r="G265" s="34" t="str">
        <f>[2]Source!DG104</f>
        <v>)*1,15</v>
      </c>
      <c r="H265" s="4">
        <f>[2]Source!AV105</f>
        <v>1</v>
      </c>
      <c r="I265" s="33">
        <f>[2]Source!S104</f>
        <v>2426.52</v>
      </c>
      <c r="J265" s="4">
        <f>IF([2]Source!BA105&lt;&gt; 0, [2]Source!BA105, 1)</f>
        <v>34.090000000000003</v>
      </c>
      <c r="K265" s="33">
        <f>[2]Source!S105</f>
        <v>82720.070000000007</v>
      </c>
    </row>
    <row r="266" spans="1:29" ht="14.25" x14ac:dyDescent="0.2">
      <c r="A266" s="31"/>
      <c r="B266" s="31"/>
      <c r="C266" s="31" t="s">
        <v>40</v>
      </c>
      <c r="D266" s="32"/>
      <c r="E266" s="4"/>
      <c r="F266" s="33">
        <f>[2]Source!AM104</f>
        <v>43.45</v>
      </c>
      <c r="G266" s="34" t="str">
        <f>[2]Source!DE104</f>
        <v>)*1,25</v>
      </c>
      <c r="H266" s="4">
        <f>[2]Source!AV105</f>
        <v>1</v>
      </c>
      <c r="I266" s="33">
        <f>[2]Source!Q104</f>
        <v>114</v>
      </c>
      <c r="J266" s="4">
        <f>IF([2]Source!BB105&lt;&gt; 0, [2]Source!BB105, 1)</f>
        <v>9.27</v>
      </c>
      <c r="K266" s="33">
        <f>[2]Source!Q105</f>
        <v>1056.78</v>
      </c>
    </row>
    <row r="267" spans="1:29" ht="14.25" x14ac:dyDescent="0.2">
      <c r="A267" s="31"/>
      <c r="B267" s="31"/>
      <c r="C267" s="31" t="s">
        <v>41</v>
      </c>
      <c r="D267" s="32"/>
      <c r="E267" s="4"/>
      <c r="F267" s="33">
        <f>[2]Source!AN104</f>
        <v>0.76</v>
      </c>
      <c r="G267" s="34" t="str">
        <f>[2]Source!DF104</f>
        <v>)*1,25</v>
      </c>
      <c r="H267" s="4">
        <f>[2]Source!AV105</f>
        <v>1</v>
      </c>
      <c r="I267" s="35">
        <f>[2]Source!R104</f>
        <v>1.99</v>
      </c>
      <c r="J267" s="4">
        <f>IF([2]Source!BS105&lt;&gt; 0, [2]Source!BS105, 1)</f>
        <v>34.090000000000003</v>
      </c>
      <c r="K267" s="35">
        <f>[2]Source!R105</f>
        <v>67.84</v>
      </c>
    </row>
    <row r="268" spans="1:29" ht="14.25" x14ac:dyDescent="0.2">
      <c r="A268" s="31"/>
      <c r="B268" s="31"/>
      <c r="C268" s="31" t="s">
        <v>42</v>
      </c>
      <c r="D268" s="32"/>
      <c r="E268" s="4"/>
      <c r="F268" s="33">
        <f>[2]Source!AL104</f>
        <v>108.5</v>
      </c>
      <c r="G268" s="34" t="str">
        <f>[2]Source!DD104</f>
        <v>)*1</v>
      </c>
      <c r="H268" s="4">
        <f>[2]Source!AW105</f>
        <v>1</v>
      </c>
      <c r="I268" s="33">
        <f>[2]Source!P104</f>
        <v>227.74</v>
      </c>
      <c r="J268" s="4">
        <f>IF([2]Source!BC105&lt;&gt; 0, [2]Source!BC105, 1)</f>
        <v>13.45</v>
      </c>
      <c r="K268" s="33">
        <f>[2]Source!P105</f>
        <v>3063.1</v>
      </c>
    </row>
    <row r="269" spans="1:29" ht="28.5" x14ac:dyDescent="0.2">
      <c r="A269" s="31" t="s">
        <v>135</v>
      </c>
      <c r="B269" s="31" t="str">
        <f>[2]Source!F106</f>
        <v>1.1-1-3383</v>
      </c>
      <c r="C269" s="31" t="s">
        <v>136</v>
      </c>
      <c r="D269" s="32" t="str">
        <f>[2]Source!H106</f>
        <v>100 шт.</v>
      </c>
      <c r="E269" s="4">
        <f>[2]Source!I106</f>
        <v>31.904800000000002</v>
      </c>
      <c r="F269" s="33">
        <f>[2]Source!AK106</f>
        <v>94.94</v>
      </c>
      <c r="G269" s="36" t="s">
        <v>112</v>
      </c>
      <c r="H269" s="4">
        <f>[2]Source!AW107</f>
        <v>1</v>
      </c>
      <c r="I269" s="33">
        <f>[2]Source!O106</f>
        <v>3029.04</v>
      </c>
      <c r="J269" s="4">
        <f>IF([2]Source!BC107&lt;&gt; 0, [2]Source!BC107, 1)</f>
        <v>4.71</v>
      </c>
      <c r="K269" s="33">
        <f>[2]Source!O107</f>
        <v>14266.78</v>
      </c>
      <c r="Q269">
        <f>[2]Source!X106</f>
        <v>0</v>
      </c>
      <c r="R269">
        <f>[2]Source!X107</f>
        <v>0</v>
      </c>
      <c r="S269">
        <f>[2]Source!Y106</f>
        <v>0</v>
      </c>
      <c r="T269">
        <f>[2]Source!Y107</f>
        <v>0</v>
      </c>
      <c r="U269">
        <f>ROUND((175/100)*ROUND([2]Source!R106, 2), 2)</f>
        <v>0</v>
      </c>
      <c r="V269">
        <f>ROUND((160/100)*ROUND([2]Source!R107, 2), 2)</f>
        <v>0</v>
      </c>
      <c r="AC269">
        <v>3</v>
      </c>
    </row>
    <row r="270" spans="1:29" ht="28.5" x14ac:dyDescent="0.2">
      <c r="A270" s="31" t="s">
        <v>137</v>
      </c>
      <c r="B270" s="31" t="str">
        <f>[2]Source!F108</f>
        <v>1.1-1-394</v>
      </c>
      <c r="C270" s="31" t="s">
        <v>138</v>
      </c>
      <c r="D270" s="32" t="str">
        <f>[2]Source!H108</f>
        <v>кг</v>
      </c>
      <c r="E270" s="4">
        <f>[2]Source!I108</f>
        <v>167.92</v>
      </c>
      <c r="F270" s="33">
        <f>[2]Source!AK108</f>
        <v>9.99</v>
      </c>
      <c r="G270" s="36" t="s">
        <v>112</v>
      </c>
      <c r="H270" s="4">
        <f>[2]Source!AW109</f>
        <v>1</v>
      </c>
      <c r="I270" s="33">
        <f>[2]Source!O108</f>
        <v>1677.52</v>
      </c>
      <c r="J270" s="4">
        <f>IF([2]Source!BC109&lt;&gt; 0, [2]Source!BC109, 1)</f>
        <v>9.49</v>
      </c>
      <c r="K270" s="33">
        <f>[2]Source!O109</f>
        <v>15919.66</v>
      </c>
      <c r="Q270">
        <f>[2]Source!X108</f>
        <v>0</v>
      </c>
      <c r="R270">
        <f>[2]Source!X109</f>
        <v>0</v>
      </c>
      <c r="S270">
        <f>[2]Source!Y108</f>
        <v>0</v>
      </c>
      <c r="T270">
        <f>[2]Source!Y109</f>
        <v>0</v>
      </c>
      <c r="U270">
        <f>ROUND((175/100)*ROUND([2]Source!R108, 2), 2)</f>
        <v>0</v>
      </c>
      <c r="V270">
        <f>ROUND((160/100)*ROUND([2]Source!R109, 2), 2)</f>
        <v>0</v>
      </c>
      <c r="AC270">
        <v>3</v>
      </c>
    </row>
    <row r="271" spans="1:29" ht="71.25" x14ac:dyDescent="0.2">
      <c r="A271" s="31" t="s">
        <v>139</v>
      </c>
      <c r="B271" s="31" t="str">
        <f>[2]Source!F110</f>
        <v>1.1-1-1308</v>
      </c>
      <c r="C271" s="31" t="s">
        <v>140</v>
      </c>
      <c r="D271" s="32" t="str">
        <f>[2]Source!H110</f>
        <v>м3</v>
      </c>
      <c r="E271" s="4">
        <f>[2]Source!I110</f>
        <v>2.09</v>
      </c>
      <c r="F271" s="33">
        <f>[2]Source!AK110</f>
        <v>2526.86</v>
      </c>
      <c r="G271" s="36" t="s">
        <v>112</v>
      </c>
      <c r="H271" s="4">
        <f>[2]Source!AW111</f>
        <v>1</v>
      </c>
      <c r="I271" s="33">
        <f>[2]Source!O110</f>
        <v>5281.14</v>
      </c>
      <c r="J271" s="4">
        <f>IF([2]Source!BC111&lt;&gt; 0, [2]Source!BC111, 1)</f>
        <v>19.510000000000002</v>
      </c>
      <c r="K271" s="33">
        <f>[2]Source!O111</f>
        <v>103035.04</v>
      </c>
      <c r="Q271">
        <f>[2]Source!X110</f>
        <v>0</v>
      </c>
      <c r="R271">
        <f>[2]Source!X111</f>
        <v>0</v>
      </c>
      <c r="S271">
        <f>[2]Source!Y110</f>
        <v>0</v>
      </c>
      <c r="T271">
        <f>[2]Source!Y111</f>
        <v>0</v>
      </c>
      <c r="U271">
        <f>ROUND((175/100)*ROUND([2]Source!R110, 2), 2)</f>
        <v>0</v>
      </c>
      <c r="V271">
        <f>ROUND((160/100)*ROUND([2]Source!R111, 2), 2)</f>
        <v>0</v>
      </c>
      <c r="AC271">
        <v>3</v>
      </c>
    </row>
    <row r="272" spans="1:29" ht="14.25" x14ac:dyDescent="0.2">
      <c r="A272" s="31"/>
      <c r="B272" s="31"/>
      <c r="C272" s="31" t="s">
        <v>46</v>
      </c>
      <c r="D272" s="32" t="s">
        <v>47</v>
      </c>
      <c r="E272" s="4">
        <f>[2]Source!DN105</f>
        <v>104</v>
      </c>
      <c r="F272" s="33"/>
      <c r="G272" s="34"/>
      <c r="H272" s="4"/>
      <c r="I272" s="33">
        <f>SUM(Q263:Q271)</f>
        <v>2523.58</v>
      </c>
      <c r="J272" s="4">
        <f>[2]Source!BZ105</f>
        <v>87</v>
      </c>
      <c r="K272" s="33">
        <f>SUM(R263:R271)</f>
        <v>71966.460000000006</v>
      </c>
    </row>
    <row r="273" spans="1:29" ht="14.25" x14ac:dyDescent="0.2">
      <c r="A273" s="31"/>
      <c r="B273" s="31"/>
      <c r="C273" s="31" t="s">
        <v>48</v>
      </c>
      <c r="D273" s="32" t="s">
        <v>47</v>
      </c>
      <c r="E273" s="4">
        <f>[2]Source!DO105</f>
        <v>70</v>
      </c>
      <c r="F273" s="33"/>
      <c r="G273" s="34"/>
      <c r="H273" s="4"/>
      <c r="I273" s="33">
        <f>SUM(S263:S272)</f>
        <v>1698.56</v>
      </c>
      <c r="J273" s="4">
        <f>[2]Source!CA105</f>
        <v>41</v>
      </c>
      <c r="K273" s="33">
        <f>SUM(T263:T272)</f>
        <v>33915.230000000003</v>
      </c>
    </row>
    <row r="274" spans="1:29" ht="14.25" x14ac:dyDescent="0.2">
      <c r="A274" s="31"/>
      <c r="B274" s="31"/>
      <c r="C274" s="31" t="s">
        <v>49</v>
      </c>
      <c r="D274" s="32" t="s">
        <v>47</v>
      </c>
      <c r="E274" s="4">
        <f>175</f>
        <v>175</v>
      </c>
      <c r="F274" s="33"/>
      <c r="G274" s="34"/>
      <c r="H274" s="4"/>
      <c r="I274" s="33">
        <f>SUM(U263:U273)</f>
        <v>3.48</v>
      </c>
      <c r="J274" s="4">
        <f>160</f>
        <v>160</v>
      </c>
      <c r="K274" s="33">
        <f>SUM(V263:V273)</f>
        <v>108.54</v>
      </c>
    </row>
    <row r="275" spans="1:29" ht="14.25" x14ac:dyDescent="0.2">
      <c r="A275" s="37"/>
      <c r="B275" s="37"/>
      <c r="C275" s="37" t="s">
        <v>50</v>
      </c>
      <c r="D275" s="38" t="s">
        <v>51</v>
      </c>
      <c r="E275" s="39">
        <f>[2]Source!AQ104</f>
        <v>83.04</v>
      </c>
      <c r="F275" s="40"/>
      <c r="G275" s="41" t="str">
        <f>[2]Source!DI104</f>
        <v>)*1,15</v>
      </c>
      <c r="H275" s="39">
        <f>[2]Source!AV105</f>
        <v>1</v>
      </c>
      <c r="I275" s="40">
        <f>[2]Source!U104</f>
        <v>200.44610400000002</v>
      </c>
      <c r="J275" s="39"/>
      <c r="K275" s="40"/>
    </row>
    <row r="276" spans="1:29" ht="15" x14ac:dyDescent="0.25">
      <c r="C276" s="24" t="s">
        <v>52</v>
      </c>
      <c r="H276" s="42">
        <f>I265+I266+I268+I272+I273+I274+SUM(I269:I271)-SUMIF(AC269:AC271, 5, I269:I271)-SUMIF(AC269:AC271, 6, I269:I271)</f>
        <v>16981.580000000002</v>
      </c>
      <c r="I276" s="42"/>
      <c r="J276" s="42">
        <f>K265+K266+K268+K272+K273+K274+SUM(K269:K271)-SUMIF(AC269:AC271, 5, K269:K271)-SUMIF(AC269:AC271, 6, K269:K271)</f>
        <v>326051.66000000003</v>
      </c>
      <c r="K276" s="42"/>
    </row>
    <row r="277" spans="1:29" ht="15" x14ac:dyDescent="0.25">
      <c r="C277" s="24" t="s">
        <v>53</v>
      </c>
      <c r="H277" s="43">
        <f>SUMIF(AC269:AC271, 5, I269:I271)+SUMIF(AC269:AC271, 6, I269:I271)</f>
        <v>0</v>
      </c>
      <c r="I277" s="43"/>
      <c r="J277" s="43">
        <f>SUMIF(AC269:AC271, 5, K269:K271)+SUMIF(AC269:AC271, 6, K269:K271)</f>
        <v>0</v>
      </c>
      <c r="K277" s="43"/>
    </row>
    <row r="278" spans="1:29" ht="15" x14ac:dyDescent="0.25">
      <c r="H278" s="43"/>
      <c r="I278" s="43"/>
      <c r="J278" s="43"/>
      <c r="K278" s="43"/>
      <c r="O278" s="44">
        <f>I265+I266+I268+I272+I273+I274+SUM(I269:I271)</f>
        <v>16981.580000000002</v>
      </c>
      <c r="P278" s="44">
        <f>K265+K266+K268+K272+K273+K274+SUM(K269:K271)</f>
        <v>326051.66000000003</v>
      </c>
    </row>
    <row r="280" spans="1:29" ht="28.5" x14ac:dyDescent="0.2">
      <c r="A280" s="31">
        <v>20</v>
      </c>
      <c r="B280" s="31" t="str">
        <f>[2]Source!F112</f>
        <v>3.11-45-1</v>
      </c>
      <c r="C280" s="31" t="s">
        <v>141</v>
      </c>
      <c r="D280" s="32" t="str">
        <f>[2]Source!H112</f>
        <v>100 м2</v>
      </c>
      <c r="E280" s="4">
        <f>[2]Source!I112</f>
        <v>2.0990000000000002</v>
      </c>
      <c r="F280" s="33"/>
      <c r="G280" s="34"/>
      <c r="H280" s="4"/>
      <c r="I280" s="33"/>
      <c r="J280" s="4"/>
      <c r="K280" s="33"/>
      <c r="Q280">
        <f>[2]Source!X112</f>
        <v>2523.58</v>
      </c>
      <c r="R280">
        <f>[2]Source!X113</f>
        <v>71966.460000000006</v>
      </c>
      <c r="S280">
        <f>[2]Source!Y112</f>
        <v>1698.56</v>
      </c>
      <c r="T280">
        <f>[2]Source!Y113</f>
        <v>33915.230000000003</v>
      </c>
      <c r="U280">
        <f>ROUND((175/100)*ROUND([2]Source!R112, 2), 2)</f>
        <v>3.48</v>
      </c>
      <c r="V280">
        <f>ROUND((160/100)*ROUND([2]Source!R113, 2), 2)</f>
        <v>108.54</v>
      </c>
      <c r="AC280">
        <v>0</v>
      </c>
    </row>
    <row r="281" spans="1:29" x14ac:dyDescent="0.2">
      <c r="C281" s="45" t="str">
        <f>"Объем: "&amp;[2]Source!I112&amp;"=209,9/"&amp;"100"</f>
        <v>Объем: 2,099=209,9/100</v>
      </c>
    </row>
    <row r="282" spans="1:29" ht="14.25" x14ac:dyDescent="0.2">
      <c r="A282" s="31"/>
      <c r="B282" s="31"/>
      <c r="C282" s="31" t="s">
        <v>39</v>
      </c>
      <c r="D282" s="32"/>
      <c r="E282" s="4"/>
      <c r="F282" s="33">
        <f>[2]Source!AO112</f>
        <v>1005.25</v>
      </c>
      <c r="G282" s="34" t="str">
        <f>[2]Source!DG112</f>
        <v>)*1,15</v>
      </c>
      <c r="H282" s="4">
        <f>[2]Source!AV113</f>
        <v>1</v>
      </c>
      <c r="I282" s="33">
        <f>[2]Source!S112</f>
        <v>2426.52</v>
      </c>
      <c r="J282" s="4">
        <f>IF([2]Source!BA113&lt;&gt; 0, [2]Source!BA113, 1)</f>
        <v>34.090000000000003</v>
      </c>
      <c r="K282" s="33">
        <f>[2]Source!S113</f>
        <v>82720.070000000007</v>
      </c>
    </row>
    <row r="283" spans="1:29" ht="14.25" x14ac:dyDescent="0.2">
      <c r="A283" s="31"/>
      <c r="B283" s="31"/>
      <c r="C283" s="31" t="s">
        <v>40</v>
      </c>
      <c r="D283" s="32"/>
      <c r="E283" s="4"/>
      <c r="F283" s="33">
        <f>[2]Source!AM112</f>
        <v>43.45</v>
      </c>
      <c r="G283" s="34" t="str">
        <f>[2]Source!DE112</f>
        <v>)*1,25</v>
      </c>
      <c r="H283" s="4">
        <f>[2]Source!AV113</f>
        <v>1</v>
      </c>
      <c r="I283" s="33">
        <f>[2]Source!Q112</f>
        <v>114</v>
      </c>
      <c r="J283" s="4">
        <f>IF([2]Source!BB113&lt;&gt; 0, [2]Source!BB113, 1)</f>
        <v>9.27</v>
      </c>
      <c r="K283" s="33">
        <f>[2]Source!Q113</f>
        <v>1056.78</v>
      </c>
    </row>
    <row r="284" spans="1:29" ht="14.25" x14ac:dyDescent="0.2">
      <c r="A284" s="31"/>
      <c r="B284" s="31"/>
      <c r="C284" s="31" t="s">
        <v>41</v>
      </c>
      <c r="D284" s="32"/>
      <c r="E284" s="4"/>
      <c r="F284" s="33">
        <f>[2]Source!AN112</f>
        <v>0.76</v>
      </c>
      <c r="G284" s="34" t="str">
        <f>[2]Source!DF112</f>
        <v>)*1,25</v>
      </c>
      <c r="H284" s="4">
        <f>[2]Source!AV113</f>
        <v>1</v>
      </c>
      <c r="I284" s="35">
        <f>[2]Source!R112</f>
        <v>1.99</v>
      </c>
      <c r="J284" s="4">
        <f>IF([2]Source!BS113&lt;&gt; 0, [2]Source!BS113, 1)</f>
        <v>34.090000000000003</v>
      </c>
      <c r="K284" s="35">
        <f>[2]Source!R113</f>
        <v>67.84</v>
      </c>
    </row>
    <row r="285" spans="1:29" ht="14.25" x14ac:dyDescent="0.2">
      <c r="A285" s="31"/>
      <c r="B285" s="31"/>
      <c r="C285" s="31" t="s">
        <v>42</v>
      </c>
      <c r="D285" s="32"/>
      <c r="E285" s="4"/>
      <c r="F285" s="33">
        <f>[2]Source!AL112</f>
        <v>108.5</v>
      </c>
      <c r="G285" s="34" t="str">
        <f>[2]Source!DD112</f>
        <v>)*1</v>
      </c>
      <c r="H285" s="4">
        <f>[2]Source!AW113</f>
        <v>1</v>
      </c>
      <c r="I285" s="33">
        <f>[2]Source!P112</f>
        <v>227.74</v>
      </c>
      <c r="J285" s="4">
        <f>IF([2]Source!BC113&lt;&gt; 0, [2]Source!BC113, 1)</f>
        <v>13.45</v>
      </c>
      <c r="K285" s="33">
        <f>[2]Source!P113</f>
        <v>3063.1</v>
      </c>
    </row>
    <row r="286" spans="1:29" ht="28.5" x14ac:dyDescent="0.2">
      <c r="A286" s="31" t="s">
        <v>142</v>
      </c>
      <c r="B286" s="31" t="str">
        <f>[2]Source!F114</f>
        <v>1.1-1-3383</v>
      </c>
      <c r="C286" s="31" t="s">
        <v>136</v>
      </c>
      <c r="D286" s="32" t="str">
        <f>[2]Source!H114</f>
        <v>100 шт.</v>
      </c>
      <c r="E286" s="4">
        <f>[2]Source!I114</f>
        <v>31.904800000000002</v>
      </c>
      <c r="F286" s="33">
        <f>[2]Source!AK114</f>
        <v>94.94</v>
      </c>
      <c r="G286" s="36" t="s">
        <v>112</v>
      </c>
      <c r="H286" s="4">
        <f>[2]Source!AW115</f>
        <v>1</v>
      </c>
      <c r="I286" s="33">
        <f>[2]Source!O114</f>
        <v>3029.04</v>
      </c>
      <c r="J286" s="4">
        <f>IF([2]Source!BC115&lt;&gt; 0, [2]Source!BC115, 1)</f>
        <v>4.71</v>
      </c>
      <c r="K286" s="33">
        <f>[2]Source!O115</f>
        <v>14266.78</v>
      </c>
      <c r="Q286">
        <f>[2]Source!X114</f>
        <v>0</v>
      </c>
      <c r="R286">
        <f>[2]Source!X115</f>
        <v>0</v>
      </c>
      <c r="S286">
        <f>[2]Source!Y114</f>
        <v>0</v>
      </c>
      <c r="T286">
        <f>[2]Source!Y115</f>
        <v>0</v>
      </c>
      <c r="U286">
        <f>ROUND((175/100)*ROUND([2]Source!R114, 2), 2)</f>
        <v>0</v>
      </c>
      <c r="V286">
        <f>ROUND((160/100)*ROUND([2]Source!R115, 2), 2)</f>
        <v>0</v>
      </c>
      <c r="AC286">
        <v>3</v>
      </c>
    </row>
    <row r="287" spans="1:29" ht="28.5" x14ac:dyDescent="0.2">
      <c r="A287" s="31" t="s">
        <v>143</v>
      </c>
      <c r="B287" s="31" t="str">
        <f>[2]Source!F116</f>
        <v>1.1-1-394</v>
      </c>
      <c r="C287" s="31" t="s">
        <v>138</v>
      </c>
      <c r="D287" s="32" t="str">
        <f>[2]Source!H116</f>
        <v>кг</v>
      </c>
      <c r="E287" s="4">
        <f>[2]Source!I116</f>
        <v>167.92</v>
      </c>
      <c r="F287" s="33">
        <f>[2]Source!AK116</f>
        <v>9.99</v>
      </c>
      <c r="G287" s="36" t="s">
        <v>112</v>
      </c>
      <c r="H287" s="4">
        <f>[2]Source!AW117</f>
        <v>1</v>
      </c>
      <c r="I287" s="33">
        <f>[2]Source!O116</f>
        <v>1677.52</v>
      </c>
      <c r="J287" s="4">
        <f>IF([2]Source!BC117&lt;&gt; 0, [2]Source!BC117, 1)</f>
        <v>9.49</v>
      </c>
      <c r="K287" s="33">
        <f>[2]Source!O117</f>
        <v>15919.66</v>
      </c>
      <c r="Q287">
        <f>[2]Source!X116</f>
        <v>0</v>
      </c>
      <c r="R287">
        <f>[2]Source!X117</f>
        <v>0</v>
      </c>
      <c r="S287">
        <f>[2]Source!Y116</f>
        <v>0</v>
      </c>
      <c r="T287">
        <f>[2]Source!Y117</f>
        <v>0</v>
      </c>
      <c r="U287">
        <f>ROUND((175/100)*ROUND([2]Source!R116, 2), 2)</f>
        <v>0</v>
      </c>
      <c r="V287">
        <f>ROUND((160/100)*ROUND([2]Source!R117, 2), 2)</f>
        <v>0</v>
      </c>
      <c r="AC287">
        <v>3</v>
      </c>
    </row>
    <row r="288" spans="1:29" ht="71.25" x14ac:dyDescent="0.2">
      <c r="A288" s="31" t="s">
        <v>144</v>
      </c>
      <c r="B288" s="31" t="str">
        <f>[2]Source!F118</f>
        <v>1.1-1-1308</v>
      </c>
      <c r="C288" s="31" t="s">
        <v>140</v>
      </c>
      <c r="D288" s="32" t="str">
        <f>[2]Source!H118</f>
        <v>м3</v>
      </c>
      <c r="E288" s="4">
        <f>[2]Source!I118</f>
        <v>2.09</v>
      </c>
      <c r="F288" s="33">
        <f>[2]Source!AK118</f>
        <v>2526.86</v>
      </c>
      <c r="G288" s="36" t="s">
        <v>112</v>
      </c>
      <c r="H288" s="4">
        <f>[2]Source!AW119</f>
        <v>1</v>
      </c>
      <c r="I288" s="33">
        <f>[2]Source!O118</f>
        <v>5281.14</v>
      </c>
      <c r="J288" s="4">
        <f>IF([2]Source!BC119&lt;&gt; 0, [2]Source!BC119, 1)</f>
        <v>19.510000000000002</v>
      </c>
      <c r="K288" s="33">
        <f>[2]Source!O119</f>
        <v>103035.04</v>
      </c>
      <c r="Q288">
        <f>[2]Source!X118</f>
        <v>0</v>
      </c>
      <c r="R288">
        <f>[2]Source!X119</f>
        <v>0</v>
      </c>
      <c r="S288">
        <f>[2]Source!Y118</f>
        <v>0</v>
      </c>
      <c r="T288">
        <f>[2]Source!Y119</f>
        <v>0</v>
      </c>
      <c r="U288">
        <f>ROUND((175/100)*ROUND([2]Source!R118, 2), 2)</f>
        <v>0</v>
      </c>
      <c r="V288">
        <f>ROUND((160/100)*ROUND([2]Source!R119, 2), 2)</f>
        <v>0</v>
      </c>
      <c r="AC288">
        <v>3</v>
      </c>
    </row>
    <row r="289" spans="1:29" ht="14.25" x14ac:dyDescent="0.2">
      <c r="A289" s="31"/>
      <c r="B289" s="31"/>
      <c r="C289" s="31" t="s">
        <v>46</v>
      </c>
      <c r="D289" s="32" t="s">
        <v>47</v>
      </c>
      <c r="E289" s="4">
        <f>[2]Source!DN113</f>
        <v>104</v>
      </c>
      <c r="F289" s="33"/>
      <c r="G289" s="34"/>
      <c r="H289" s="4"/>
      <c r="I289" s="33">
        <f>SUM(Q280:Q288)</f>
        <v>2523.58</v>
      </c>
      <c r="J289" s="4">
        <f>[2]Source!BZ113</f>
        <v>87</v>
      </c>
      <c r="K289" s="33">
        <f>SUM(R280:R288)</f>
        <v>71966.460000000006</v>
      </c>
    </row>
    <row r="290" spans="1:29" ht="14.25" x14ac:dyDescent="0.2">
      <c r="A290" s="31"/>
      <c r="B290" s="31"/>
      <c r="C290" s="31" t="s">
        <v>48</v>
      </c>
      <c r="D290" s="32" t="s">
        <v>47</v>
      </c>
      <c r="E290" s="4">
        <f>[2]Source!DO113</f>
        <v>70</v>
      </c>
      <c r="F290" s="33"/>
      <c r="G290" s="34"/>
      <c r="H290" s="4"/>
      <c r="I290" s="33">
        <f>SUM(S280:S289)</f>
        <v>1698.56</v>
      </c>
      <c r="J290" s="4">
        <f>[2]Source!CA113</f>
        <v>41</v>
      </c>
      <c r="K290" s="33">
        <f>SUM(T280:T289)</f>
        <v>33915.230000000003</v>
      </c>
    </row>
    <row r="291" spans="1:29" ht="14.25" x14ac:dyDescent="0.2">
      <c r="A291" s="31"/>
      <c r="B291" s="31"/>
      <c r="C291" s="31" t="s">
        <v>49</v>
      </c>
      <c r="D291" s="32" t="s">
        <v>47</v>
      </c>
      <c r="E291" s="4">
        <f>175</f>
        <v>175</v>
      </c>
      <c r="F291" s="33"/>
      <c r="G291" s="34"/>
      <c r="H291" s="4"/>
      <c r="I291" s="33">
        <f>SUM(U280:U290)</f>
        <v>3.48</v>
      </c>
      <c r="J291" s="4">
        <f>160</f>
        <v>160</v>
      </c>
      <c r="K291" s="33">
        <f>SUM(V280:V290)</f>
        <v>108.54</v>
      </c>
    </row>
    <row r="292" spans="1:29" ht="14.25" x14ac:dyDescent="0.2">
      <c r="A292" s="37"/>
      <c r="B292" s="37"/>
      <c r="C292" s="37" t="s">
        <v>50</v>
      </c>
      <c r="D292" s="38" t="s">
        <v>51</v>
      </c>
      <c r="E292" s="39">
        <f>[2]Source!AQ112</f>
        <v>83.04</v>
      </c>
      <c r="F292" s="40"/>
      <c r="G292" s="41" t="str">
        <f>[2]Source!DI112</f>
        <v>)*1,15</v>
      </c>
      <c r="H292" s="39">
        <f>[2]Source!AV113</f>
        <v>1</v>
      </c>
      <c r="I292" s="40">
        <f>[2]Source!U112</f>
        <v>200.44610400000002</v>
      </c>
      <c r="J292" s="39"/>
      <c r="K292" s="40"/>
    </row>
    <row r="293" spans="1:29" ht="15" x14ac:dyDescent="0.25">
      <c r="C293" s="24" t="s">
        <v>52</v>
      </c>
      <c r="H293" s="42">
        <f>I282+I283+I285+I289+I290+I291+SUM(I286:I288)-SUMIF(AC286:AC288, 5, I286:I288)-SUMIF(AC286:AC288, 6, I286:I288)</f>
        <v>16981.580000000002</v>
      </c>
      <c r="I293" s="42"/>
      <c r="J293" s="42">
        <f>K282+K283+K285+K289+K290+K291+SUM(K286:K288)-SUMIF(AC286:AC288, 5, K286:K288)-SUMIF(AC286:AC288, 6, K286:K288)</f>
        <v>326051.66000000003</v>
      </c>
      <c r="K293" s="42"/>
    </row>
    <row r="294" spans="1:29" ht="15" x14ac:dyDescent="0.25">
      <c r="C294" s="24" t="s">
        <v>53</v>
      </c>
      <c r="H294" s="43">
        <f>SUMIF(AC286:AC288, 5, I286:I288)+SUMIF(AC286:AC288, 6, I286:I288)</f>
        <v>0</v>
      </c>
      <c r="I294" s="43"/>
      <c r="J294" s="43">
        <f>SUMIF(AC286:AC288, 5, K286:K288)+SUMIF(AC286:AC288, 6, K286:K288)</f>
        <v>0</v>
      </c>
      <c r="K294" s="43"/>
    </row>
    <row r="295" spans="1:29" ht="15" x14ac:dyDescent="0.25">
      <c r="H295" s="43"/>
      <c r="I295" s="43"/>
      <c r="J295" s="43"/>
      <c r="K295" s="43"/>
      <c r="O295" s="44">
        <f>I282+I283+I285+I289+I290+I291+SUM(I286:I288)</f>
        <v>16981.580000000002</v>
      </c>
      <c r="P295" s="44">
        <f>K282+K283+K285+K289+K290+K291+SUM(K286:K288)</f>
        <v>326051.66000000003</v>
      </c>
    </row>
    <row r="297" spans="1:29" ht="42.75" x14ac:dyDescent="0.2">
      <c r="A297" s="31">
        <v>21</v>
      </c>
      <c r="B297" s="31" t="str">
        <f>[2]Source!F120</f>
        <v>3.11-42-1</v>
      </c>
      <c r="C297" s="31" t="s">
        <v>145</v>
      </c>
      <c r="D297" s="32" t="str">
        <f>[2]Source!H120</f>
        <v>100 м2</v>
      </c>
      <c r="E297" s="4">
        <f>[2]Source!I120</f>
        <v>2.0990000000000002</v>
      </c>
      <c r="F297" s="33"/>
      <c r="G297" s="34"/>
      <c r="H297" s="4"/>
      <c r="I297" s="33"/>
      <c r="J297" s="4"/>
      <c r="K297" s="33"/>
      <c r="Q297">
        <f>[2]Source!X120</f>
        <v>1534.66</v>
      </c>
      <c r="R297">
        <f>[2]Source!X121</f>
        <v>43764.68</v>
      </c>
      <c r="S297">
        <f>[2]Source!Y120</f>
        <v>1032.94</v>
      </c>
      <c r="T297">
        <f>[2]Source!Y121</f>
        <v>20624.73</v>
      </c>
      <c r="U297">
        <f>ROUND((175/100)*ROUND([2]Source!R120, 2), 2)</f>
        <v>32.46</v>
      </c>
      <c r="V297">
        <f>ROUND((160/100)*ROUND([2]Source!R121, 2), 2)</f>
        <v>1011.79</v>
      </c>
      <c r="AC297">
        <v>0</v>
      </c>
    </row>
    <row r="298" spans="1:29" x14ac:dyDescent="0.2">
      <c r="C298" s="45" t="str">
        <f>"Объем: "&amp;[2]Source!I120&amp;"=(209,9)/"&amp;"100"</f>
        <v>Объем: 2,099=(209,9)/100</v>
      </c>
    </row>
    <row r="299" spans="1:29" ht="14.25" x14ac:dyDescent="0.2">
      <c r="A299" s="31"/>
      <c r="B299" s="31"/>
      <c r="C299" s="31" t="s">
        <v>39</v>
      </c>
      <c r="D299" s="32"/>
      <c r="E299" s="4"/>
      <c r="F299" s="33">
        <f>[2]Source!AO120</f>
        <v>611.32000000000005</v>
      </c>
      <c r="G299" s="34" t="str">
        <f>[2]Source!DG120</f>
        <v>)*1,15</v>
      </c>
      <c r="H299" s="4">
        <f>[2]Source!AV121</f>
        <v>1</v>
      </c>
      <c r="I299" s="33">
        <f>[2]Source!S120</f>
        <v>1475.63</v>
      </c>
      <c r="J299" s="4">
        <f>IF([2]Source!BA121&lt;&gt; 0, [2]Source!BA121, 1)</f>
        <v>34.090000000000003</v>
      </c>
      <c r="K299" s="33">
        <f>[2]Source!S121</f>
        <v>50304.23</v>
      </c>
    </row>
    <row r="300" spans="1:29" ht="14.25" x14ac:dyDescent="0.2">
      <c r="A300" s="31"/>
      <c r="B300" s="31"/>
      <c r="C300" s="31" t="s">
        <v>40</v>
      </c>
      <c r="D300" s="32"/>
      <c r="E300" s="4"/>
      <c r="F300" s="33">
        <f>[2]Source!AM120</f>
        <v>75.13</v>
      </c>
      <c r="G300" s="34" t="str">
        <f>[2]Source!DE120</f>
        <v>)*1,25</v>
      </c>
      <c r="H300" s="4">
        <f>[2]Source!AV121</f>
        <v>1</v>
      </c>
      <c r="I300" s="33">
        <f>[2]Source!Q120</f>
        <v>197.12</v>
      </c>
      <c r="J300" s="4">
        <f>IF([2]Source!BB121&lt;&gt; 0, [2]Source!BB121, 1)</f>
        <v>11.27</v>
      </c>
      <c r="K300" s="33">
        <f>[2]Source!Q121</f>
        <v>2221.54</v>
      </c>
    </row>
    <row r="301" spans="1:29" ht="14.25" x14ac:dyDescent="0.2">
      <c r="A301" s="31"/>
      <c r="B301" s="31"/>
      <c r="C301" s="31" t="s">
        <v>41</v>
      </c>
      <c r="D301" s="32"/>
      <c r="E301" s="4"/>
      <c r="F301" s="33">
        <f>[2]Source!AN120</f>
        <v>7.07</v>
      </c>
      <c r="G301" s="34" t="str">
        <f>[2]Source!DF120</f>
        <v>)*1,25</v>
      </c>
      <c r="H301" s="4">
        <f>[2]Source!AV121</f>
        <v>1</v>
      </c>
      <c r="I301" s="35">
        <f>[2]Source!R120</f>
        <v>18.55</v>
      </c>
      <c r="J301" s="4">
        <f>IF([2]Source!BS121&lt;&gt; 0, [2]Source!BS121, 1)</f>
        <v>34.090000000000003</v>
      </c>
      <c r="K301" s="35">
        <f>[2]Source!R121</f>
        <v>632.37</v>
      </c>
    </row>
    <row r="302" spans="1:29" ht="14.25" x14ac:dyDescent="0.2">
      <c r="A302" s="31"/>
      <c r="B302" s="31"/>
      <c r="C302" s="31" t="s">
        <v>42</v>
      </c>
      <c r="D302" s="32"/>
      <c r="E302" s="4"/>
      <c r="F302" s="33">
        <f>[2]Source!AL120</f>
        <v>766.29</v>
      </c>
      <c r="G302" s="34" t="str">
        <f>[2]Source!DD120</f>
        <v>)*1</v>
      </c>
      <c r="H302" s="4">
        <f>[2]Source!AW121</f>
        <v>1</v>
      </c>
      <c r="I302" s="33">
        <f>[2]Source!P120</f>
        <v>1608.44</v>
      </c>
      <c r="J302" s="4">
        <f>IF([2]Source!BC121&lt;&gt; 0, [2]Source!BC121, 1)</f>
        <v>5.28</v>
      </c>
      <c r="K302" s="33">
        <f>[2]Source!P121</f>
        <v>8492.56</v>
      </c>
    </row>
    <row r="303" spans="1:29" ht="28.5" x14ac:dyDescent="0.2">
      <c r="A303" s="31" t="s">
        <v>146</v>
      </c>
      <c r="B303" s="31" t="str">
        <f>[2]Source!F122</f>
        <v>1.1-1-3499</v>
      </c>
      <c r="C303" s="31" t="s">
        <v>147</v>
      </c>
      <c r="D303" s="32" t="str">
        <f>[2]Source!H122</f>
        <v>л</v>
      </c>
      <c r="E303" s="4">
        <f>[2]Source!I122</f>
        <v>75.668949999999995</v>
      </c>
      <c r="F303" s="33">
        <f>[2]Source!AK122</f>
        <v>53.02</v>
      </c>
      <c r="G303" s="36" t="s">
        <v>112</v>
      </c>
      <c r="H303" s="4">
        <f>[2]Source!AW123</f>
        <v>1</v>
      </c>
      <c r="I303" s="33">
        <f>[2]Source!O122</f>
        <v>4011.97</v>
      </c>
      <c r="J303" s="4">
        <f>IF([2]Source!BC123&lt;&gt; 0, [2]Source!BC123, 1)</f>
        <v>4.8099999999999996</v>
      </c>
      <c r="K303" s="33">
        <f>[2]Source!O123</f>
        <v>19297.580000000002</v>
      </c>
      <c r="Q303">
        <f>[2]Source!X122</f>
        <v>0</v>
      </c>
      <c r="R303">
        <f>[2]Source!X123</f>
        <v>0</v>
      </c>
      <c r="S303">
        <f>[2]Source!Y122</f>
        <v>0</v>
      </c>
      <c r="T303">
        <f>[2]Source!Y123</f>
        <v>0</v>
      </c>
      <c r="U303">
        <f>ROUND((175/100)*ROUND([2]Source!R122, 2), 2)</f>
        <v>0</v>
      </c>
      <c r="V303">
        <f>ROUND((160/100)*ROUND([2]Source!R123, 2), 2)</f>
        <v>0</v>
      </c>
      <c r="AC303">
        <v>3</v>
      </c>
    </row>
    <row r="304" spans="1:29" ht="57" x14ac:dyDescent="0.2">
      <c r="A304" s="31" t="s">
        <v>148</v>
      </c>
      <c r="B304" s="31" t="str">
        <f>[2]Source!F124</f>
        <v>1.1-1-3320</v>
      </c>
      <c r="C304" s="31" t="s">
        <v>149</v>
      </c>
      <c r="D304" s="32" t="str">
        <f>[2]Source!H124</f>
        <v>м2</v>
      </c>
      <c r="E304" s="4">
        <f>[2]Source!I124</f>
        <v>224.59299999999999</v>
      </c>
      <c r="F304" s="33">
        <f>[2]Source!AK124</f>
        <v>324.74</v>
      </c>
      <c r="G304" s="36" t="s">
        <v>112</v>
      </c>
      <c r="H304" s="4">
        <f>[2]Source!AW125</f>
        <v>1</v>
      </c>
      <c r="I304" s="33">
        <f>[2]Source!O124</f>
        <v>72934.33</v>
      </c>
      <c r="J304" s="4">
        <f>IF([2]Source!BC125&lt;&gt; 0, [2]Source!BC125, 1)</f>
        <v>2.74</v>
      </c>
      <c r="K304" s="33">
        <f>[2]Source!O125</f>
        <v>199840.06</v>
      </c>
      <c r="Q304">
        <f>[2]Source!X124</f>
        <v>0</v>
      </c>
      <c r="R304">
        <f>[2]Source!X125</f>
        <v>0</v>
      </c>
      <c r="S304">
        <f>[2]Source!Y124</f>
        <v>0</v>
      </c>
      <c r="T304">
        <f>[2]Source!Y125</f>
        <v>0</v>
      </c>
      <c r="U304">
        <f>ROUND((175/100)*ROUND([2]Source!R124, 2), 2)</f>
        <v>0</v>
      </c>
      <c r="V304">
        <f>ROUND((160/100)*ROUND([2]Source!R125, 2), 2)</f>
        <v>0</v>
      </c>
      <c r="AC304">
        <v>3</v>
      </c>
    </row>
    <row r="305" spans="1:29" ht="14.25" x14ac:dyDescent="0.2">
      <c r="A305" s="31"/>
      <c r="B305" s="31"/>
      <c r="C305" s="31" t="s">
        <v>46</v>
      </c>
      <c r="D305" s="32" t="s">
        <v>47</v>
      </c>
      <c r="E305" s="4">
        <f>[2]Source!DN121</f>
        <v>104</v>
      </c>
      <c r="F305" s="33"/>
      <c r="G305" s="34"/>
      <c r="H305" s="4"/>
      <c r="I305" s="33">
        <f>SUM(Q297:Q304)</f>
        <v>1534.66</v>
      </c>
      <c r="J305" s="4">
        <f>[2]Source!BZ121</f>
        <v>87</v>
      </c>
      <c r="K305" s="33">
        <f>SUM(R297:R304)</f>
        <v>43764.68</v>
      </c>
    </row>
    <row r="306" spans="1:29" ht="14.25" x14ac:dyDescent="0.2">
      <c r="A306" s="31"/>
      <c r="B306" s="31"/>
      <c r="C306" s="31" t="s">
        <v>48</v>
      </c>
      <c r="D306" s="32" t="s">
        <v>47</v>
      </c>
      <c r="E306" s="4">
        <f>[2]Source!DO121</f>
        <v>70</v>
      </c>
      <c r="F306" s="33"/>
      <c r="G306" s="34"/>
      <c r="H306" s="4"/>
      <c r="I306" s="33">
        <f>SUM(S297:S305)</f>
        <v>1032.94</v>
      </c>
      <c r="J306" s="4">
        <f>[2]Source!CA121</f>
        <v>41</v>
      </c>
      <c r="K306" s="33">
        <f>SUM(T297:T305)</f>
        <v>20624.73</v>
      </c>
    </row>
    <row r="307" spans="1:29" ht="14.25" x14ac:dyDescent="0.2">
      <c r="A307" s="31"/>
      <c r="B307" s="31"/>
      <c r="C307" s="31" t="s">
        <v>49</v>
      </c>
      <c r="D307" s="32" t="s">
        <v>47</v>
      </c>
      <c r="E307" s="4">
        <f>175</f>
        <v>175</v>
      </c>
      <c r="F307" s="33"/>
      <c r="G307" s="34"/>
      <c r="H307" s="4"/>
      <c r="I307" s="33">
        <f>SUM(U297:U306)</f>
        <v>32.46</v>
      </c>
      <c r="J307" s="4">
        <f>160</f>
        <v>160</v>
      </c>
      <c r="K307" s="33">
        <f>SUM(V297:V306)</f>
        <v>1011.79</v>
      </c>
    </row>
    <row r="308" spans="1:29" ht="14.25" x14ac:dyDescent="0.2">
      <c r="A308" s="37"/>
      <c r="B308" s="37"/>
      <c r="C308" s="37" t="s">
        <v>50</v>
      </c>
      <c r="D308" s="38" t="s">
        <v>51</v>
      </c>
      <c r="E308" s="39">
        <f>[2]Source!AQ120</f>
        <v>52.21</v>
      </c>
      <c r="F308" s="40"/>
      <c r="G308" s="41" t="str">
        <f>[2]Source!DI120</f>
        <v>)*1,15</v>
      </c>
      <c r="H308" s="39">
        <f>[2]Source!AV121</f>
        <v>1</v>
      </c>
      <c r="I308" s="40">
        <f>[2]Source!U120</f>
        <v>126.02710850000001</v>
      </c>
      <c r="J308" s="39"/>
      <c r="K308" s="40"/>
    </row>
    <row r="309" spans="1:29" ht="15" x14ac:dyDescent="0.25">
      <c r="C309" s="24" t="s">
        <v>52</v>
      </c>
      <c r="H309" s="42">
        <f>I299+I300+I302+I305+I306+I307+SUM(I303:I304)-SUMIF(AC303:AC304, 5, I303:I304)-SUMIF(AC303:AC304, 6, I303:I304)</f>
        <v>82827.55</v>
      </c>
      <c r="I309" s="42"/>
      <c r="J309" s="42">
        <f>K299+K300+K302+K305+K306+K307+SUM(K303:K304)-SUMIF(AC303:AC304, 5, K303:K304)-SUMIF(AC303:AC304, 6, K303:K304)</f>
        <v>345557.17000000004</v>
      </c>
      <c r="K309" s="42"/>
    </row>
    <row r="310" spans="1:29" ht="15" x14ac:dyDescent="0.25">
      <c r="C310" s="24" t="s">
        <v>53</v>
      </c>
      <c r="H310" s="43">
        <f>SUMIF(AC303:AC304, 5, I303:I304)+SUMIF(AC303:AC304, 6, I303:I304)</f>
        <v>0</v>
      </c>
      <c r="I310" s="43"/>
      <c r="J310" s="43">
        <f>SUMIF(AC303:AC304, 5, K303:K304)+SUMIF(AC303:AC304, 6, K303:K304)</f>
        <v>0</v>
      </c>
      <c r="K310" s="43"/>
    </row>
    <row r="311" spans="1:29" ht="15" x14ac:dyDescent="0.25">
      <c r="H311" s="43"/>
      <c r="I311" s="43"/>
      <c r="J311" s="43"/>
      <c r="K311" s="43"/>
      <c r="O311" s="44">
        <f>I299+I300+I302+I305+I306+I307+SUM(I303:I304)</f>
        <v>82827.55</v>
      </c>
      <c r="P311" s="44">
        <f>K299+K300+K302+K305+K306+K307+SUM(K303:K304)</f>
        <v>345557.17000000004</v>
      </c>
    </row>
    <row r="313" spans="1:29" ht="42.75" x14ac:dyDescent="0.2">
      <c r="A313" s="31">
        <v>22</v>
      </c>
      <c r="B313" s="31" t="str">
        <f>[2]Source!F126</f>
        <v>3.11-29-1</v>
      </c>
      <c r="C313" s="31" t="s">
        <v>150</v>
      </c>
      <c r="D313" s="32" t="str">
        <f>[2]Source!H126</f>
        <v>100 м плинтусов</v>
      </c>
      <c r="E313" s="4">
        <f>[2]Source!I126</f>
        <v>2.0699000000000001</v>
      </c>
      <c r="F313" s="33"/>
      <c r="G313" s="34"/>
      <c r="H313" s="4"/>
      <c r="I313" s="33"/>
      <c r="J313" s="4"/>
      <c r="K313" s="33"/>
      <c r="Q313">
        <f>[2]Source!X126</f>
        <v>284.87</v>
      </c>
      <c r="R313">
        <f>[2]Source!X127</f>
        <v>8123.7</v>
      </c>
      <c r="S313">
        <f>[2]Source!Y126</f>
        <v>191.74</v>
      </c>
      <c r="T313">
        <f>[2]Source!Y127</f>
        <v>3828.41</v>
      </c>
      <c r="U313">
        <f>ROUND((175/100)*ROUND([2]Source!R126, 2), 2)</f>
        <v>1.72</v>
      </c>
      <c r="V313">
        <f>ROUND((160/100)*ROUND([2]Source!R127, 2), 2)</f>
        <v>53.46</v>
      </c>
      <c r="AC313">
        <v>0</v>
      </c>
    </row>
    <row r="314" spans="1:29" x14ac:dyDescent="0.2">
      <c r="C314" s="45" t="str">
        <f>"Объем: "&amp;[2]Source!I126&amp;"=206,99/"&amp;"100"</f>
        <v>Объем: 2,0699=206,99/100</v>
      </c>
    </row>
    <row r="315" spans="1:29" ht="14.25" x14ac:dyDescent="0.2">
      <c r="A315" s="31"/>
      <c r="B315" s="31"/>
      <c r="C315" s="31" t="s">
        <v>39</v>
      </c>
      <c r="D315" s="32"/>
      <c r="E315" s="4"/>
      <c r="F315" s="33">
        <f>[2]Source!AO126</f>
        <v>115.07</v>
      </c>
      <c r="G315" s="34" t="str">
        <f>[2]Source!DG126</f>
        <v>)*1,15</v>
      </c>
      <c r="H315" s="4">
        <f>[2]Source!AV127</f>
        <v>1</v>
      </c>
      <c r="I315" s="33">
        <f>[2]Source!S126</f>
        <v>273.91000000000003</v>
      </c>
      <c r="J315" s="4">
        <f>IF([2]Source!BA127&lt;&gt; 0, [2]Source!BA127, 1)</f>
        <v>34.090000000000003</v>
      </c>
      <c r="K315" s="33">
        <f>[2]Source!S127</f>
        <v>9337.59</v>
      </c>
    </row>
    <row r="316" spans="1:29" ht="14.25" x14ac:dyDescent="0.2">
      <c r="A316" s="31"/>
      <c r="B316" s="31"/>
      <c r="C316" s="31" t="s">
        <v>40</v>
      </c>
      <c r="D316" s="32"/>
      <c r="E316" s="4"/>
      <c r="F316" s="33">
        <f>[2]Source!AM126</f>
        <v>2.4900000000000002</v>
      </c>
      <c r="G316" s="34" t="str">
        <f>[2]Source!DE126</f>
        <v>)*1,25</v>
      </c>
      <c r="H316" s="4">
        <f>[2]Source!AV127</f>
        <v>1</v>
      </c>
      <c r="I316" s="33">
        <f>[2]Source!Q126</f>
        <v>6.44</v>
      </c>
      <c r="J316" s="4">
        <f>IF([2]Source!BB127&lt;&gt; 0, [2]Source!BB127, 1)</f>
        <v>12.73</v>
      </c>
      <c r="K316" s="33">
        <f>[2]Source!Q127</f>
        <v>81.98</v>
      </c>
    </row>
    <row r="317" spans="1:29" ht="14.25" x14ac:dyDescent="0.2">
      <c r="A317" s="31"/>
      <c r="B317" s="31"/>
      <c r="C317" s="31" t="s">
        <v>41</v>
      </c>
      <c r="D317" s="32"/>
      <c r="E317" s="4"/>
      <c r="F317" s="33">
        <f>[2]Source!AN126</f>
        <v>0.38</v>
      </c>
      <c r="G317" s="34" t="str">
        <f>[2]Source!DF126</f>
        <v>)*1,25</v>
      </c>
      <c r="H317" s="4">
        <f>[2]Source!AV127</f>
        <v>1</v>
      </c>
      <c r="I317" s="35">
        <f>[2]Source!R126</f>
        <v>0.98</v>
      </c>
      <c r="J317" s="4">
        <f>IF([2]Source!BS127&lt;&gt; 0, [2]Source!BS127, 1)</f>
        <v>34.090000000000003</v>
      </c>
      <c r="K317" s="35">
        <f>[2]Source!R127</f>
        <v>33.409999999999997</v>
      </c>
    </row>
    <row r="318" spans="1:29" ht="28.5" x14ac:dyDescent="0.2">
      <c r="A318" s="31" t="s">
        <v>151</v>
      </c>
      <c r="B318" s="31" t="str">
        <f>[2]Source!F128</f>
        <v>1.1-1-394</v>
      </c>
      <c r="C318" s="31" t="s">
        <v>138</v>
      </c>
      <c r="D318" s="32" t="str">
        <f>[2]Source!H128</f>
        <v>кг</v>
      </c>
      <c r="E318" s="4">
        <f>[2]Source!I128</f>
        <v>10.659985000000001</v>
      </c>
      <c r="F318" s="33">
        <f>[2]Source!AK128</f>
        <v>9.99</v>
      </c>
      <c r="G318" s="36" t="s">
        <v>112</v>
      </c>
      <c r="H318" s="4">
        <f>[2]Source!AW129</f>
        <v>1</v>
      </c>
      <c r="I318" s="33">
        <f>[2]Source!O128</f>
        <v>106.49</v>
      </c>
      <c r="J318" s="4">
        <f>IF([2]Source!BC129&lt;&gt; 0, [2]Source!BC129, 1)</f>
        <v>9.49</v>
      </c>
      <c r="K318" s="33">
        <f>[2]Source!O129</f>
        <v>1010.59</v>
      </c>
      <c r="Q318">
        <f>[2]Source!X128</f>
        <v>0</v>
      </c>
      <c r="R318">
        <f>[2]Source!X129</f>
        <v>0</v>
      </c>
      <c r="S318">
        <f>[2]Source!Y128</f>
        <v>0</v>
      </c>
      <c r="T318">
        <f>[2]Source!Y129</f>
        <v>0</v>
      </c>
      <c r="U318">
        <f>ROUND((175/100)*ROUND([2]Source!R128, 2), 2)</f>
        <v>0</v>
      </c>
      <c r="V318">
        <f>ROUND((160/100)*ROUND([2]Source!R129, 2), 2)</f>
        <v>0</v>
      </c>
      <c r="AC318">
        <v>3</v>
      </c>
    </row>
    <row r="319" spans="1:29" ht="42.75" x14ac:dyDescent="0.2">
      <c r="A319" s="31" t="s">
        <v>152</v>
      </c>
      <c r="B319" s="31" t="str">
        <f>[2]Source!F130</f>
        <v>1.1-1-289</v>
      </c>
      <c r="C319" s="31" t="s">
        <v>153</v>
      </c>
      <c r="D319" s="32" t="str">
        <f>[2]Source!H130</f>
        <v>м</v>
      </c>
      <c r="E319" s="4">
        <f>[2]Source!I130</f>
        <v>209.0599</v>
      </c>
      <c r="F319" s="33">
        <f>[2]Source!AK130</f>
        <v>22.18</v>
      </c>
      <c r="G319" s="36" t="s">
        <v>112</v>
      </c>
      <c r="H319" s="4">
        <f>[2]Source!AW131</f>
        <v>1</v>
      </c>
      <c r="I319" s="33">
        <f>[2]Source!O130</f>
        <v>4636.95</v>
      </c>
      <c r="J319" s="4">
        <f>IF([2]Source!BC131&lt;&gt; 0, [2]Source!BC131, 1)</f>
        <v>1.76</v>
      </c>
      <c r="K319" s="33">
        <f>[2]Source!O131</f>
        <v>8161.03</v>
      </c>
      <c r="Q319">
        <f>[2]Source!X130</f>
        <v>0</v>
      </c>
      <c r="R319">
        <f>[2]Source!X131</f>
        <v>0</v>
      </c>
      <c r="S319">
        <f>[2]Source!Y130</f>
        <v>0</v>
      </c>
      <c r="T319">
        <f>[2]Source!Y131</f>
        <v>0</v>
      </c>
      <c r="U319">
        <f>ROUND((175/100)*ROUND([2]Source!R130, 2), 2)</f>
        <v>0</v>
      </c>
      <c r="V319">
        <f>ROUND((160/100)*ROUND([2]Source!R131, 2), 2)</f>
        <v>0</v>
      </c>
      <c r="AC319">
        <v>3</v>
      </c>
    </row>
    <row r="320" spans="1:29" ht="14.25" x14ac:dyDescent="0.2">
      <c r="A320" s="31"/>
      <c r="B320" s="31"/>
      <c r="C320" s="31" t="s">
        <v>46</v>
      </c>
      <c r="D320" s="32" t="s">
        <v>47</v>
      </c>
      <c r="E320" s="4">
        <f>[2]Source!DN127</f>
        <v>104</v>
      </c>
      <c r="F320" s="33"/>
      <c r="G320" s="34"/>
      <c r="H320" s="4"/>
      <c r="I320" s="33">
        <f>SUM(Q313:Q319)</f>
        <v>284.87</v>
      </c>
      <c r="J320" s="4">
        <f>[2]Source!BZ127</f>
        <v>87</v>
      </c>
      <c r="K320" s="33">
        <f>SUM(R313:R319)</f>
        <v>8123.7</v>
      </c>
    </row>
    <row r="321" spans="1:29" ht="14.25" x14ac:dyDescent="0.2">
      <c r="A321" s="31"/>
      <c r="B321" s="31"/>
      <c r="C321" s="31" t="s">
        <v>48</v>
      </c>
      <c r="D321" s="32" t="s">
        <v>47</v>
      </c>
      <c r="E321" s="4">
        <f>[2]Source!DO127</f>
        <v>70</v>
      </c>
      <c r="F321" s="33"/>
      <c r="G321" s="34"/>
      <c r="H321" s="4"/>
      <c r="I321" s="33">
        <f>SUM(S313:S320)</f>
        <v>191.74</v>
      </c>
      <c r="J321" s="4">
        <f>[2]Source!CA127</f>
        <v>41</v>
      </c>
      <c r="K321" s="33">
        <f>SUM(T313:T320)</f>
        <v>3828.41</v>
      </c>
    </row>
    <row r="322" spans="1:29" ht="14.25" x14ac:dyDescent="0.2">
      <c r="A322" s="31"/>
      <c r="B322" s="31"/>
      <c r="C322" s="31" t="s">
        <v>49</v>
      </c>
      <c r="D322" s="32" t="s">
        <v>47</v>
      </c>
      <c r="E322" s="4">
        <f>175</f>
        <v>175</v>
      </c>
      <c r="F322" s="33"/>
      <c r="G322" s="34"/>
      <c r="H322" s="4"/>
      <c r="I322" s="33">
        <f>SUM(U313:U321)</f>
        <v>1.72</v>
      </c>
      <c r="J322" s="4">
        <f>160</f>
        <v>160</v>
      </c>
      <c r="K322" s="33">
        <f>SUM(V313:V321)</f>
        <v>53.46</v>
      </c>
    </row>
    <row r="323" spans="1:29" ht="14.25" x14ac:dyDescent="0.2">
      <c r="A323" s="37"/>
      <c r="B323" s="37"/>
      <c r="C323" s="37" t="s">
        <v>50</v>
      </c>
      <c r="D323" s="38" t="s">
        <v>51</v>
      </c>
      <c r="E323" s="39">
        <f>[2]Source!AQ126</f>
        <v>8.99</v>
      </c>
      <c r="F323" s="40"/>
      <c r="G323" s="41" t="str">
        <f>[2]Source!DI126</f>
        <v>)*1,15</v>
      </c>
      <c r="H323" s="39">
        <f>[2]Source!AV127</f>
        <v>1</v>
      </c>
      <c r="I323" s="40">
        <f>[2]Source!U126</f>
        <v>21.39966115</v>
      </c>
      <c r="J323" s="39"/>
      <c r="K323" s="40"/>
    </row>
    <row r="324" spans="1:29" ht="15" x14ac:dyDescent="0.25">
      <c r="C324" s="24" t="s">
        <v>52</v>
      </c>
      <c r="H324" s="42">
        <f>I315+I316+I320+I321+I322+SUM(I318:I319)-SUMIF(AC318:AC319, 5, I318:I319)-SUMIF(AC318:AC319, 6, I318:I319)</f>
        <v>5502.12</v>
      </c>
      <c r="I324" s="42"/>
      <c r="J324" s="42">
        <f>K315+K316+K320+K321+K322+SUM(K318:K319)-SUMIF(AC318:AC319, 5, K318:K319)-SUMIF(AC318:AC319, 6, K318:K319)</f>
        <v>30596.76</v>
      </c>
      <c r="K324" s="42"/>
    </row>
    <row r="325" spans="1:29" ht="15" x14ac:dyDescent="0.25">
      <c r="C325" s="24" t="s">
        <v>53</v>
      </c>
      <c r="H325" s="43">
        <f>SUMIF(AC318:AC319, 5, I318:I319)+SUMIF(AC318:AC319, 6, I318:I319)</f>
        <v>0</v>
      </c>
      <c r="I325" s="43"/>
      <c r="J325" s="43">
        <f>SUMIF(AC318:AC319, 5, K318:K319)+SUMIF(AC318:AC319, 6, K318:K319)</f>
        <v>0</v>
      </c>
      <c r="K325" s="43"/>
    </row>
    <row r="326" spans="1:29" ht="15" x14ac:dyDescent="0.25">
      <c r="H326" s="43"/>
      <c r="I326" s="43"/>
      <c r="J326" s="43"/>
      <c r="K326" s="43"/>
      <c r="O326" s="44">
        <f>I315+I316+I320+I321+I322+SUM(I318:I319)</f>
        <v>5502.12</v>
      </c>
      <c r="P326" s="44">
        <f>K315+K316+K320+K321+K322+SUM(K318:K319)</f>
        <v>30596.76</v>
      </c>
    </row>
    <row r="328" spans="1:29" ht="71.25" x14ac:dyDescent="0.2">
      <c r="A328" s="31">
        <v>23</v>
      </c>
      <c r="B328" s="31" t="str">
        <f>[2]Source!F132</f>
        <v>3.10-88-3</v>
      </c>
      <c r="C328" s="31" t="s">
        <v>154</v>
      </c>
      <c r="D328" s="32" t="str">
        <f>[2]Source!H132</f>
        <v>100 м2 перегородки за вычетом проемов</v>
      </c>
      <c r="E328" s="4">
        <f>[2]Source!I132</f>
        <v>5.0709999999999997</v>
      </c>
      <c r="F328" s="33"/>
      <c r="G328" s="34"/>
      <c r="H328" s="4"/>
      <c r="I328" s="33"/>
      <c r="J328" s="4"/>
      <c r="K328" s="33"/>
      <c r="Q328">
        <f>[2]Source!X132</f>
        <v>7035.65</v>
      </c>
      <c r="R328">
        <f>[2]Source!X133</f>
        <v>197674.61</v>
      </c>
      <c r="S328">
        <f>[2]Source!Y132</f>
        <v>5412.04</v>
      </c>
      <c r="T328">
        <f>[2]Source!Y133</f>
        <v>108062.12</v>
      </c>
      <c r="U328">
        <f>ROUND((175/100)*ROUND([2]Source!R132, 2), 2)</f>
        <v>144.66</v>
      </c>
      <c r="V328">
        <f>ROUND((160/100)*ROUND([2]Source!R133, 2), 2)</f>
        <v>4508.6099999999997</v>
      </c>
      <c r="AC328">
        <v>0</v>
      </c>
    </row>
    <row r="329" spans="1:29" x14ac:dyDescent="0.2">
      <c r="C329" s="45" t="str">
        <f>"Объем: "&amp;[2]Source!I132&amp;"=(507,1)/"&amp;"100"</f>
        <v>Объем: 5,071=(507,1)/100</v>
      </c>
    </row>
    <row r="330" spans="1:29" ht="14.25" x14ac:dyDescent="0.2">
      <c r="A330" s="31"/>
      <c r="B330" s="31"/>
      <c r="C330" s="31" t="s">
        <v>39</v>
      </c>
      <c r="D330" s="32"/>
      <c r="E330" s="4"/>
      <c r="F330" s="33">
        <f>[2]Source!AO132</f>
        <v>1325.78</v>
      </c>
      <c r="G330" s="34" t="str">
        <f>[2]Source!DG132</f>
        <v>)*1,15</v>
      </c>
      <c r="H330" s="4">
        <f>[2]Source!AV133</f>
        <v>1</v>
      </c>
      <c r="I330" s="33">
        <f>[2]Source!S132</f>
        <v>7731.48</v>
      </c>
      <c r="J330" s="4">
        <f>IF([2]Source!BA133&lt;&gt; 0, [2]Source!BA133, 1)</f>
        <v>34.090000000000003</v>
      </c>
      <c r="K330" s="33">
        <f>[2]Source!S133</f>
        <v>263566.15000000002</v>
      </c>
    </row>
    <row r="331" spans="1:29" ht="14.25" x14ac:dyDescent="0.2">
      <c r="A331" s="31"/>
      <c r="B331" s="31"/>
      <c r="C331" s="31" t="s">
        <v>40</v>
      </c>
      <c r="D331" s="32"/>
      <c r="E331" s="4"/>
      <c r="F331" s="33">
        <f>[2]Source!AM132</f>
        <v>128.49</v>
      </c>
      <c r="G331" s="34" t="str">
        <f>[2]Source!DE132</f>
        <v>)*1,25</v>
      </c>
      <c r="H331" s="4">
        <f>[2]Source!AV133</f>
        <v>1</v>
      </c>
      <c r="I331" s="33">
        <f>[2]Source!Q132</f>
        <v>814.47</v>
      </c>
      <c r="J331" s="4">
        <f>IF([2]Source!BB133&lt;&gt; 0, [2]Source!BB133, 1)</f>
        <v>11.5</v>
      </c>
      <c r="K331" s="33">
        <f>[2]Source!Q133</f>
        <v>9366.41</v>
      </c>
    </row>
    <row r="332" spans="1:29" ht="14.25" x14ac:dyDescent="0.2">
      <c r="A332" s="31"/>
      <c r="B332" s="31"/>
      <c r="C332" s="31" t="s">
        <v>41</v>
      </c>
      <c r="D332" s="32"/>
      <c r="E332" s="4"/>
      <c r="F332" s="33">
        <f>[2]Source!AN132</f>
        <v>13.04</v>
      </c>
      <c r="G332" s="34" t="str">
        <f>[2]Source!DF132</f>
        <v>)*1,25</v>
      </c>
      <c r="H332" s="4">
        <f>[2]Source!AV133</f>
        <v>1</v>
      </c>
      <c r="I332" s="35">
        <f>[2]Source!R132</f>
        <v>82.66</v>
      </c>
      <c r="J332" s="4">
        <f>IF([2]Source!BS133&lt;&gt; 0, [2]Source!BS133, 1)</f>
        <v>34.090000000000003</v>
      </c>
      <c r="K332" s="35">
        <f>[2]Source!R133</f>
        <v>2817.88</v>
      </c>
    </row>
    <row r="333" spans="1:29" ht="14.25" x14ac:dyDescent="0.2">
      <c r="A333" s="31"/>
      <c r="B333" s="31"/>
      <c r="C333" s="31" t="s">
        <v>42</v>
      </c>
      <c r="D333" s="32"/>
      <c r="E333" s="4"/>
      <c r="F333" s="33">
        <f>[2]Source!AL132</f>
        <v>2101.6</v>
      </c>
      <c r="G333" s="34" t="str">
        <f>[2]Source!DD132</f>
        <v>)*1</v>
      </c>
      <c r="H333" s="4">
        <f>[2]Source!AW133</f>
        <v>1</v>
      </c>
      <c r="I333" s="33">
        <f>[2]Source!P132</f>
        <v>10657.21</v>
      </c>
      <c r="J333" s="4">
        <f>IF([2]Source!BC133&lt;&gt; 0, [2]Source!BC133, 1)</f>
        <v>5.27</v>
      </c>
      <c r="K333" s="33">
        <f>[2]Source!P133</f>
        <v>56163.5</v>
      </c>
    </row>
    <row r="334" spans="1:29" ht="114" x14ac:dyDescent="0.2">
      <c r="A334" s="31" t="s">
        <v>155</v>
      </c>
      <c r="B334" s="31" t="str">
        <f>[2]Source!F134</f>
        <v>1.1-1-3721</v>
      </c>
      <c r="C334" s="31" t="s">
        <v>156</v>
      </c>
      <c r="D334" s="32" t="str">
        <f>[2]Source!H134</f>
        <v>м</v>
      </c>
      <c r="E334" s="4">
        <f>[2]Source!I134</f>
        <v>517.24199999999996</v>
      </c>
      <c r="F334" s="33">
        <f>[2]Source!AK134</f>
        <v>1.35</v>
      </c>
      <c r="G334" s="36" t="s">
        <v>112</v>
      </c>
      <c r="H334" s="4">
        <f>[2]Source!AW135</f>
        <v>1</v>
      </c>
      <c r="I334" s="33">
        <f>[2]Source!O134</f>
        <v>698.28</v>
      </c>
      <c r="J334" s="4">
        <f>IF([2]Source!BC135&lt;&gt; 0, [2]Source!BC135, 1)</f>
        <v>8.44</v>
      </c>
      <c r="K334" s="33">
        <f>[2]Source!O135</f>
        <v>5893.48</v>
      </c>
      <c r="Q334">
        <f>[2]Source!X134</f>
        <v>0</v>
      </c>
      <c r="R334">
        <f>[2]Source!X135</f>
        <v>0</v>
      </c>
      <c r="S334">
        <f>[2]Source!Y134</f>
        <v>0</v>
      </c>
      <c r="T334">
        <f>[2]Source!Y135</f>
        <v>0</v>
      </c>
      <c r="U334">
        <f>ROUND((175/100)*ROUND([2]Source!R134, 2), 2)</f>
        <v>0</v>
      </c>
      <c r="V334">
        <f>ROUND((160/100)*ROUND([2]Source!R135, 2), 2)</f>
        <v>0</v>
      </c>
      <c r="AC334">
        <v>3</v>
      </c>
    </row>
    <row r="335" spans="1:29" ht="85.5" x14ac:dyDescent="0.2">
      <c r="A335" s="31" t="s">
        <v>157</v>
      </c>
      <c r="B335" s="31" t="str">
        <f>[2]Source!F136</f>
        <v>1.7-4-31</v>
      </c>
      <c r="C335" s="31" t="s">
        <v>158</v>
      </c>
      <c r="D335" s="32" t="str">
        <f>[2]Source!H136</f>
        <v>м</v>
      </c>
      <c r="E335" s="4">
        <f>[2]Source!I136</f>
        <v>1115.6199999999999</v>
      </c>
      <c r="F335" s="33">
        <f>[2]Source!AK136</f>
        <v>19.440000000000001</v>
      </c>
      <c r="G335" s="36" t="s">
        <v>45</v>
      </c>
      <c r="H335" s="4">
        <f>[2]Source!AW137</f>
        <v>1</v>
      </c>
      <c r="I335" s="33">
        <f>[2]Source!O136</f>
        <v>21687.65</v>
      </c>
      <c r="J335" s="4">
        <f>IF([2]Source!BC137&lt;&gt; 0, [2]Source!BC137, 1)</f>
        <v>5.08</v>
      </c>
      <c r="K335" s="33">
        <f>[2]Source!O137</f>
        <v>110173.26</v>
      </c>
      <c r="Q335">
        <f>[2]Source!X136</f>
        <v>0</v>
      </c>
      <c r="R335">
        <f>[2]Source!X137</f>
        <v>0</v>
      </c>
      <c r="S335">
        <f>[2]Source!Y136</f>
        <v>0</v>
      </c>
      <c r="T335">
        <f>[2]Source!Y137</f>
        <v>0</v>
      </c>
      <c r="U335">
        <f>ROUND((175/100)*ROUND([2]Source!R136, 2), 2)</f>
        <v>0</v>
      </c>
      <c r="V335">
        <f>ROUND((160/100)*ROUND([2]Source!R137, 2), 2)</f>
        <v>0</v>
      </c>
      <c r="AC335">
        <v>3</v>
      </c>
    </row>
    <row r="336" spans="1:29" ht="114" x14ac:dyDescent="0.2">
      <c r="A336" s="31" t="s">
        <v>159</v>
      </c>
      <c r="B336" s="31" t="str">
        <f>[2]Source!F138</f>
        <v>1.7-4-27</v>
      </c>
      <c r="C336" s="31" t="s">
        <v>160</v>
      </c>
      <c r="D336" s="32" t="str">
        <f>[2]Source!H138</f>
        <v>м</v>
      </c>
      <c r="E336" s="4">
        <f>[2]Source!I138</f>
        <v>476.67399999999998</v>
      </c>
      <c r="F336" s="33">
        <f>[2]Source!AK138</f>
        <v>23.58</v>
      </c>
      <c r="G336" s="36" t="s">
        <v>45</v>
      </c>
      <c r="H336" s="4">
        <f>[2]Source!AW139</f>
        <v>1</v>
      </c>
      <c r="I336" s="33">
        <f>[2]Source!O138</f>
        <v>11239.97</v>
      </c>
      <c r="J336" s="4">
        <f>IF([2]Source!BC139&lt;&gt; 0, [2]Source!BC139, 1)</f>
        <v>3.87</v>
      </c>
      <c r="K336" s="33">
        <f>[2]Source!O139</f>
        <v>43498.68</v>
      </c>
      <c r="Q336">
        <f>[2]Source!X138</f>
        <v>0</v>
      </c>
      <c r="R336">
        <f>[2]Source!X139</f>
        <v>0</v>
      </c>
      <c r="S336">
        <f>[2]Source!Y138</f>
        <v>0</v>
      </c>
      <c r="T336">
        <f>[2]Source!Y139</f>
        <v>0</v>
      </c>
      <c r="U336">
        <f>ROUND((175/100)*ROUND([2]Source!R138, 2), 2)</f>
        <v>0</v>
      </c>
      <c r="V336">
        <f>ROUND((160/100)*ROUND([2]Source!R139, 2), 2)</f>
        <v>0</v>
      </c>
      <c r="AC336">
        <v>3</v>
      </c>
    </row>
    <row r="337" spans="1:29" ht="28.5" x14ac:dyDescent="0.2">
      <c r="A337" s="31" t="s">
        <v>161</v>
      </c>
      <c r="B337" s="31" t="str">
        <f>[2]Source!F140</f>
        <v>1.1-1-569</v>
      </c>
      <c r="C337" s="31" t="s">
        <v>162</v>
      </c>
      <c r="D337" s="32" t="str">
        <f>[2]Source!H140</f>
        <v>м2</v>
      </c>
      <c r="E337" s="4">
        <f>[2]Source!I140</f>
        <v>557.80999999999995</v>
      </c>
      <c r="F337" s="33">
        <f>[2]Source!AK140</f>
        <v>41.26</v>
      </c>
      <c r="G337" s="36" t="s">
        <v>45</v>
      </c>
      <c r="H337" s="4">
        <f>[2]Source!AW141</f>
        <v>1</v>
      </c>
      <c r="I337" s="33">
        <f>[2]Source!O140</f>
        <v>23015.24</v>
      </c>
      <c r="J337" s="4">
        <f>IF([2]Source!BC141&lt;&gt; 0, [2]Source!BC141, 1)</f>
        <v>4.75</v>
      </c>
      <c r="K337" s="33">
        <f>[2]Source!O141</f>
        <v>109322.39</v>
      </c>
      <c r="Q337">
        <f>[2]Source!X140</f>
        <v>0</v>
      </c>
      <c r="R337">
        <f>[2]Source!X141</f>
        <v>0</v>
      </c>
      <c r="S337">
        <f>[2]Source!Y140</f>
        <v>0</v>
      </c>
      <c r="T337">
        <f>[2]Source!Y141</f>
        <v>0</v>
      </c>
      <c r="U337">
        <f>ROUND((175/100)*ROUND([2]Source!R140, 2), 2)</f>
        <v>0</v>
      </c>
      <c r="V337">
        <f>ROUND((160/100)*ROUND([2]Source!R141, 2), 2)</f>
        <v>0</v>
      </c>
      <c r="AC337">
        <v>3</v>
      </c>
    </row>
    <row r="338" spans="1:29" ht="128.25" x14ac:dyDescent="0.2">
      <c r="A338" s="31" t="s">
        <v>163</v>
      </c>
      <c r="B338" s="31" t="str">
        <f>[2]Source!F142</f>
        <v>1.1-1-2586</v>
      </c>
      <c r="C338" s="31" t="s">
        <v>164</v>
      </c>
      <c r="D338" s="32" t="str">
        <f>[2]Source!H142</f>
        <v>м3</v>
      </c>
      <c r="E338" s="4">
        <f>[2]Source!I142</f>
        <v>60.851999999999997</v>
      </c>
      <c r="F338" s="33">
        <f>[2]Source!AK142</f>
        <v>480.08</v>
      </c>
      <c r="G338" s="36" t="s">
        <v>45</v>
      </c>
      <c r="H338" s="4">
        <f>[2]Source!AW143</f>
        <v>1</v>
      </c>
      <c r="I338" s="33">
        <f>[2]Source!O142</f>
        <v>29213.83</v>
      </c>
      <c r="J338" s="4">
        <f>IF([2]Source!BC143&lt;&gt; 0, [2]Source!BC143, 1)</f>
        <v>9.65</v>
      </c>
      <c r="K338" s="33">
        <f>[2]Source!O143</f>
        <v>281913.46000000002</v>
      </c>
      <c r="Q338">
        <f>[2]Source!X142</f>
        <v>0</v>
      </c>
      <c r="R338">
        <f>[2]Source!X143</f>
        <v>0</v>
      </c>
      <c r="S338">
        <f>[2]Source!Y142</f>
        <v>0</v>
      </c>
      <c r="T338">
        <f>[2]Source!Y143</f>
        <v>0</v>
      </c>
      <c r="U338">
        <f>ROUND((175/100)*ROUND([2]Source!R142, 2), 2)</f>
        <v>0</v>
      </c>
      <c r="V338">
        <f>ROUND((160/100)*ROUND([2]Source!R143, 2), 2)</f>
        <v>0</v>
      </c>
      <c r="AC338">
        <v>3</v>
      </c>
    </row>
    <row r="339" spans="1:29" ht="71.25" x14ac:dyDescent="0.2">
      <c r="A339" s="31" t="s">
        <v>165</v>
      </c>
      <c r="B339" s="31" t="str">
        <f>[2]Source!F144</f>
        <v>1.1-1-7342</v>
      </c>
      <c r="C339" s="31" t="s">
        <v>166</v>
      </c>
      <c r="D339" s="32" t="str">
        <f>[2]Source!H144</f>
        <v>м2</v>
      </c>
      <c r="E339" s="4">
        <f>[2]Source!I144</f>
        <v>557.80999999999995</v>
      </c>
      <c r="F339" s="33">
        <f>[2]Source!AK144</f>
        <v>32.17</v>
      </c>
      <c r="G339" s="36" t="s">
        <v>112</v>
      </c>
      <c r="H339" s="4">
        <f>[2]Source!AW145</f>
        <v>1</v>
      </c>
      <c r="I339" s="33">
        <f>[2]Source!O144</f>
        <v>17944.75</v>
      </c>
      <c r="J339" s="4">
        <f>IF([2]Source!BC145&lt;&gt; 0, [2]Source!BC145, 1)</f>
        <v>9.5399999999999991</v>
      </c>
      <c r="K339" s="33">
        <f>[2]Source!O145</f>
        <v>171192.92</v>
      </c>
      <c r="Q339">
        <f>[2]Source!X144</f>
        <v>0</v>
      </c>
      <c r="R339">
        <f>[2]Source!X145</f>
        <v>0</v>
      </c>
      <c r="S339">
        <f>[2]Source!Y144</f>
        <v>0</v>
      </c>
      <c r="T339">
        <f>[2]Source!Y145</f>
        <v>0</v>
      </c>
      <c r="U339">
        <f>ROUND((175/100)*ROUND([2]Source!R144, 2), 2)</f>
        <v>0</v>
      </c>
      <c r="V339">
        <f>ROUND((160/100)*ROUND([2]Source!R145, 2), 2)</f>
        <v>0</v>
      </c>
      <c r="AC339">
        <v>3</v>
      </c>
    </row>
    <row r="340" spans="1:29" ht="14.25" x14ac:dyDescent="0.2">
      <c r="A340" s="31"/>
      <c r="B340" s="31"/>
      <c r="C340" s="31" t="s">
        <v>46</v>
      </c>
      <c r="D340" s="32" t="s">
        <v>47</v>
      </c>
      <c r="E340" s="4">
        <f>[2]Source!DN133</f>
        <v>91</v>
      </c>
      <c r="F340" s="33"/>
      <c r="G340" s="34"/>
      <c r="H340" s="4"/>
      <c r="I340" s="33">
        <f>SUM(Q328:Q339)</f>
        <v>7035.65</v>
      </c>
      <c r="J340" s="4">
        <f>[2]Source!BZ133</f>
        <v>75</v>
      </c>
      <c r="K340" s="33">
        <f>SUM(R328:R339)</f>
        <v>197674.61</v>
      </c>
    </row>
    <row r="341" spans="1:29" ht="14.25" x14ac:dyDescent="0.2">
      <c r="A341" s="31"/>
      <c r="B341" s="31"/>
      <c r="C341" s="31" t="s">
        <v>48</v>
      </c>
      <c r="D341" s="32" t="s">
        <v>47</v>
      </c>
      <c r="E341" s="4">
        <f>[2]Source!DO133</f>
        <v>70</v>
      </c>
      <c r="F341" s="33"/>
      <c r="G341" s="34"/>
      <c r="H341" s="4"/>
      <c r="I341" s="33">
        <f>SUM(S328:S340)</f>
        <v>5412.04</v>
      </c>
      <c r="J341" s="4">
        <f>[2]Source!CA133</f>
        <v>41</v>
      </c>
      <c r="K341" s="33">
        <f>SUM(T328:T340)</f>
        <v>108062.12</v>
      </c>
    </row>
    <row r="342" spans="1:29" ht="14.25" x14ac:dyDescent="0.2">
      <c r="A342" s="31"/>
      <c r="B342" s="31"/>
      <c r="C342" s="31" t="s">
        <v>49</v>
      </c>
      <c r="D342" s="32" t="s">
        <v>47</v>
      </c>
      <c r="E342" s="4">
        <f>175</f>
        <v>175</v>
      </c>
      <c r="F342" s="33"/>
      <c r="G342" s="34"/>
      <c r="H342" s="4"/>
      <c r="I342" s="33">
        <f>SUM(U328:U341)</f>
        <v>144.66</v>
      </c>
      <c r="J342" s="4">
        <f>160</f>
        <v>160</v>
      </c>
      <c r="K342" s="33">
        <f>SUM(V328:V341)</f>
        <v>4508.6099999999997</v>
      </c>
    </row>
    <row r="343" spans="1:29" ht="14.25" x14ac:dyDescent="0.2">
      <c r="A343" s="37"/>
      <c r="B343" s="37"/>
      <c r="C343" s="37" t="s">
        <v>50</v>
      </c>
      <c r="D343" s="38" t="s">
        <v>51</v>
      </c>
      <c r="E343" s="39">
        <f>[2]Source!AQ132</f>
        <v>112.48</v>
      </c>
      <c r="F343" s="40"/>
      <c r="G343" s="41" t="str">
        <f>[2]Source!DI132</f>
        <v>)*1,15</v>
      </c>
      <c r="H343" s="39">
        <f>[2]Source!AV133</f>
        <v>1</v>
      </c>
      <c r="I343" s="40">
        <f>[2]Source!U132</f>
        <v>655.94399199999998</v>
      </c>
      <c r="J343" s="39"/>
      <c r="K343" s="40"/>
    </row>
    <row r="344" spans="1:29" ht="15" x14ac:dyDescent="0.25">
      <c r="C344" s="24" t="s">
        <v>52</v>
      </c>
      <c r="H344" s="42">
        <f>I330+I331+I333+I340+I341+I342+SUM(I334:I339)-SUMIF(AC334:AC339, 5, I334:I339)-SUMIF(AC334:AC339, 6, I334:I339)</f>
        <v>135595.23000000001</v>
      </c>
      <c r="I344" s="42"/>
      <c r="J344" s="42">
        <f>K330+K331+K333+K340+K341+K342+SUM(K334:K339)-SUMIF(AC334:AC339, 5, K334:K339)-SUMIF(AC334:AC339, 6, K334:K339)</f>
        <v>1361335.5899999999</v>
      </c>
      <c r="K344" s="42"/>
    </row>
    <row r="345" spans="1:29" ht="15" x14ac:dyDescent="0.25">
      <c r="C345" s="24" t="s">
        <v>53</v>
      </c>
      <c r="H345" s="43">
        <f>SUMIF(AC334:AC339, 5, I334:I339)+SUMIF(AC334:AC339, 6, I334:I339)</f>
        <v>0</v>
      </c>
      <c r="I345" s="43"/>
      <c r="J345" s="43">
        <f>SUMIF(AC334:AC339, 5, K334:K339)+SUMIF(AC334:AC339, 6, K334:K339)</f>
        <v>0</v>
      </c>
      <c r="K345" s="43"/>
    </row>
    <row r="346" spans="1:29" ht="15" x14ac:dyDescent="0.25">
      <c r="H346" s="43"/>
      <c r="I346" s="43"/>
      <c r="J346" s="43"/>
      <c r="K346" s="43"/>
      <c r="O346" s="44">
        <f>I330+I331+I333+I340+I341+I342+SUM(I334:I339)</f>
        <v>135595.23000000001</v>
      </c>
      <c r="P346" s="44">
        <f>K330+K331+K333+K340+K341+K342+SUM(K334:K339)</f>
        <v>1361335.5899999999</v>
      </c>
    </row>
    <row r="349" spans="1:29" ht="15" x14ac:dyDescent="0.25">
      <c r="A349" s="46" t="str">
        <f>CONCATENATE("Итого по подразделу: ",IF([2]Source!G147&lt;&gt;"Новый подраздел", [2]Source!G147, ""))</f>
        <v>Итого по подразделу: Ремонт спальных комнат</v>
      </c>
      <c r="B349" s="46"/>
      <c r="C349" s="46"/>
      <c r="D349" s="46"/>
      <c r="E349" s="46"/>
      <c r="F349" s="46"/>
      <c r="G349" s="46"/>
      <c r="H349" s="43">
        <f>SUM(O41:O348)</f>
        <v>376365.74</v>
      </c>
      <c r="I349" s="47"/>
      <c r="J349" s="43">
        <f>SUM(P41:P348)</f>
        <v>4026410.0799999991</v>
      </c>
      <c r="K349" s="47"/>
    </row>
    <row r="350" spans="1:29" hidden="1" x14ac:dyDescent="0.2">
      <c r="A350" t="s">
        <v>83</v>
      </c>
      <c r="I350">
        <f>SUM(W41:W349)</f>
        <v>0</v>
      </c>
      <c r="J350">
        <f>SUM(X41:X349)</f>
        <v>0</v>
      </c>
    </row>
    <row r="351" spans="1:29" hidden="1" x14ac:dyDescent="0.2">
      <c r="A351" t="s">
        <v>84</v>
      </c>
      <c r="I351">
        <f>SUM(Y41:Y350)</f>
        <v>0</v>
      </c>
      <c r="J351">
        <f>SUM(Z41:Z350)</f>
        <v>0</v>
      </c>
    </row>
    <row r="353" spans="1:29" ht="16.5" x14ac:dyDescent="0.25">
      <c r="A353" s="30" t="str">
        <f>CONCATENATE("Подраздел: ",IF([2]Source!G177&lt;&gt;"Новый подраздел", [2]Source!G177, ""))</f>
        <v>Подраздел: Ремонт коридора</v>
      </c>
      <c r="B353" s="30"/>
      <c r="C353" s="30"/>
      <c r="D353" s="30"/>
      <c r="E353" s="30"/>
      <c r="F353" s="30"/>
      <c r="G353" s="30"/>
      <c r="H353" s="30"/>
      <c r="I353" s="30"/>
      <c r="J353" s="30"/>
      <c r="K353" s="30"/>
    </row>
    <row r="354" spans="1:29" ht="42.75" x14ac:dyDescent="0.2">
      <c r="A354" s="31">
        <v>24</v>
      </c>
      <c r="B354" s="31" t="str">
        <f>[2]Source!F181</f>
        <v>3.11-29-1</v>
      </c>
      <c r="C354" s="31" t="s">
        <v>95</v>
      </c>
      <c r="D354" s="32" t="str">
        <f>[2]Source!H181</f>
        <v>100 м плинтусов</v>
      </c>
      <c r="E354" s="4">
        <f>[2]Source!I181</f>
        <v>0.4965</v>
      </c>
      <c r="F354" s="33"/>
      <c r="G354" s="34"/>
      <c r="H354" s="4"/>
      <c r="I354" s="33"/>
      <c r="J354" s="4"/>
      <c r="K354" s="33"/>
      <c r="Q354">
        <f>[2]Source!X181</f>
        <v>47.54</v>
      </c>
      <c r="R354">
        <f>[2]Source!X182</f>
        <v>1355.68</v>
      </c>
      <c r="S354">
        <f>[2]Source!Y181</f>
        <v>32</v>
      </c>
      <c r="T354">
        <f>[2]Source!Y182</f>
        <v>638.88</v>
      </c>
      <c r="U354">
        <f>ROUND((175/100)*ROUND([2]Source!R181, 2), 2)</f>
        <v>0.26</v>
      </c>
      <c r="V354">
        <f>ROUND((160/100)*ROUND([2]Source!R182, 2), 2)</f>
        <v>8.18</v>
      </c>
      <c r="AC354">
        <v>0</v>
      </c>
    </row>
    <row r="355" spans="1:29" x14ac:dyDescent="0.2">
      <c r="C355" s="45" t="str">
        <f>"Объем: "&amp;[2]Source!I181&amp;"=49,65/"&amp;"100"</f>
        <v>Объем: 0,4965=49,65/100</v>
      </c>
    </row>
    <row r="356" spans="1:29" ht="14.25" x14ac:dyDescent="0.2">
      <c r="A356" s="31"/>
      <c r="B356" s="31"/>
      <c r="C356" s="31" t="s">
        <v>39</v>
      </c>
      <c r="D356" s="32"/>
      <c r="E356" s="4"/>
      <c r="F356" s="33">
        <f>[2]Source!AO181</f>
        <v>115.07</v>
      </c>
      <c r="G356" s="34" t="str">
        <f>[2]Source!DG181</f>
        <v>)*0,8</v>
      </c>
      <c r="H356" s="4">
        <f>[2]Source!AV182</f>
        <v>1</v>
      </c>
      <c r="I356" s="33">
        <f>[2]Source!S181</f>
        <v>45.71</v>
      </c>
      <c r="J356" s="4">
        <f>IF([2]Source!BA182&lt;&gt; 0, [2]Source!BA182, 1)</f>
        <v>34.090000000000003</v>
      </c>
      <c r="K356" s="33">
        <f>[2]Source!S182</f>
        <v>1558.25</v>
      </c>
    </row>
    <row r="357" spans="1:29" ht="14.25" x14ac:dyDescent="0.2">
      <c r="A357" s="31"/>
      <c r="B357" s="31"/>
      <c r="C357" s="31" t="s">
        <v>40</v>
      </c>
      <c r="D357" s="32"/>
      <c r="E357" s="4"/>
      <c r="F357" s="33">
        <f>[2]Source!AM181</f>
        <v>2.4900000000000002</v>
      </c>
      <c r="G357" s="34" t="str">
        <f>[2]Source!DE181</f>
        <v>)*0,8</v>
      </c>
      <c r="H357" s="4">
        <f>[2]Source!AV182</f>
        <v>1</v>
      </c>
      <c r="I357" s="33">
        <f>[2]Source!Q181</f>
        <v>0.99</v>
      </c>
      <c r="J357" s="4">
        <f>IF([2]Source!BB182&lt;&gt; 0, [2]Source!BB182, 1)</f>
        <v>12.73</v>
      </c>
      <c r="K357" s="33">
        <f>[2]Source!Q182</f>
        <v>12.6</v>
      </c>
    </row>
    <row r="358" spans="1:29" ht="14.25" x14ac:dyDescent="0.2">
      <c r="A358" s="31"/>
      <c r="B358" s="31"/>
      <c r="C358" s="31" t="s">
        <v>41</v>
      </c>
      <c r="D358" s="32"/>
      <c r="E358" s="4"/>
      <c r="F358" s="33">
        <f>[2]Source!AN181</f>
        <v>0.38</v>
      </c>
      <c r="G358" s="34" t="str">
        <f>[2]Source!DF181</f>
        <v>)*0,8</v>
      </c>
      <c r="H358" s="4">
        <f>[2]Source!AV182</f>
        <v>1</v>
      </c>
      <c r="I358" s="35">
        <f>[2]Source!R181</f>
        <v>0.15</v>
      </c>
      <c r="J358" s="4">
        <f>IF([2]Source!BS182&lt;&gt; 0, [2]Source!BS182, 1)</f>
        <v>34.090000000000003</v>
      </c>
      <c r="K358" s="35">
        <f>[2]Source!R182</f>
        <v>5.1100000000000003</v>
      </c>
    </row>
    <row r="359" spans="1:29" ht="28.5" x14ac:dyDescent="0.2">
      <c r="A359" s="31" t="s">
        <v>167</v>
      </c>
      <c r="B359" s="31" t="str">
        <f>[2]Source!F183</f>
        <v>9999990001</v>
      </c>
      <c r="C359" s="31" t="s">
        <v>96</v>
      </c>
      <c r="D359" s="32" t="str">
        <f>[2]Source!H183</f>
        <v>т</v>
      </c>
      <c r="E359" s="4">
        <f>[2]Source!I183</f>
        <v>1.8370999999999998E-2</v>
      </c>
      <c r="F359" s="33">
        <f>[2]Source!AK183</f>
        <v>0</v>
      </c>
      <c r="G359" s="36" t="s">
        <v>45</v>
      </c>
      <c r="H359" s="4">
        <f>[2]Source!AW184</f>
        <v>1</v>
      </c>
      <c r="I359" s="33">
        <f>[2]Source!O183</f>
        <v>0</v>
      </c>
      <c r="J359" s="4">
        <f>IF([2]Source!BC184&lt;&gt; 0, [2]Source!BC184, 1)</f>
        <v>9.64</v>
      </c>
      <c r="K359" s="33">
        <f>[2]Source!O184</f>
        <v>0</v>
      </c>
      <c r="Q359">
        <f>[2]Source!X183</f>
        <v>0</v>
      </c>
      <c r="R359">
        <f>[2]Source!X184</f>
        <v>0</v>
      </c>
      <c r="S359">
        <f>[2]Source!Y183</f>
        <v>0</v>
      </c>
      <c r="T359">
        <f>[2]Source!Y184</f>
        <v>0</v>
      </c>
      <c r="U359">
        <f>ROUND((175/100)*ROUND([2]Source!R183, 2), 2)</f>
        <v>0</v>
      </c>
      <c r="V359">
        <f>ROUND((160/100)*ROUND([2]Source!R184, 2), 2)</f>
        <v>0</v>
      </c>
      <c r="AC359">
        <v>3</v>
      </c>
    </row>
    <row r="360" spans="1:29" ht="14.25" x14ac:dyDescent="0.2">
      <c r="A360" s="31"/>
      <c r="B360" s="31"/>
      <c r="C360" s="31" t="s">
        <v>46</v>
      </c>
      <c r="D360" s="32" t="s">
        <v>47</v>
      </c>
      <c r="E360" s="4">
        <f>[2]Source!DN182</f>
        <v>104</v>
      </c>
      <c r="F360" s="33"/>
      <c r="G360" s="34"/>
      <c r="H360" s="4"/>
      <c r="I360" s="33">
        <f>SUM(Q354:Q359)</f>
        <v>47.54</v>
      </c>
      <c r="J360" s="4">
        <f>[2]Source!BZ182</f>
        <v>87</v>
      </c>
      <c r="K360" s="33">
        <f>SUM(R354:R359)</f>
        <v>1355.68</v>
      </c>
    </row>
    <row r="361" spans="1:29" ht="14.25" x14ac:dyDescent="0.2">
      <c r="A361" s="31"/>
      <c r="B361" s="31"/>
      <c r="C361" s="31" t="s">
        <v>48</v>
      </c>
      <c r="D361" s="32" t="s">
        <v>47</v>
      </c>
      <c r="E361" s="4">
        <f>[2]Source!DO182</f>
        <v>70</v>
      </c>
      <c r="F361" s="33"/>
      <c r="G361" s="34"/>
      <c r="H361" s="4"/>
      <c r="I361" s="33">
        <f>SUM(S354:S360)</f>
        <v>32</v>
      </c>
      <c r="J361" s="4">
        <f>[2]Source!CA182</f>
        <v>41</v>
      </c>
      <c r="K361" s="33">
        <f>SUM(T354:T360)</f>
        <v>638.88</v>
      </c>
    </row>
    <row r="362" spans="1:29" ht="14.25" x14ac:dyDescent="0.2">
      <c r="A362" s="31"/>
      <c r="B362" s="31"/>
      <c r="C362" s="31" t="s">
        <v>49</v>
      </c>
      <c r="D362" s="32" t="s">
        <v>47</v>
      </c>
      <c r="E362" s="4">
        <f>175</f>
        <v>175</v>
      </c>
      <c r="F362" s="33"/>
      <c r="G362" s="34"/>
      <c r="H362" s="4"/>
      <c r="I362" s="33">
        <f>SUM(U354:U361)</f>
        <v>0.26</v>
      </c>
      <c r="J362" s="4">
        <f>160</f>
        <v>160</v>
      </c>
      <c r="K362" s="33">
        <f>SUM(V354:V361)</f>
        <v>8.18</v>
      </c>
    </row>
    <row r="363" spans="1:29" ht="14.25" x14ac:dyDescent="0.2">
      <c r="A363" s="37"/>
      <c r="B363" s="37"/>
      <c r="C363" s="37" t="s">
        <v>50</v>
      </c>
      <c r="D363" s="38" t="s">
        <v>51</v>
      </c>
      <c r="E363" s="39">
        <f>[2]Source!AQ181</f>
        <v>8.99</v>
      </c>
      <c r="F363" s="40"/>
      <c r="G363" s="41" t="str">
        <f>[2]Source!DI181</f>
        <v>)*0,8</v>
      </c>
      <c r="H363" s="39">
        <f>[2]Source!AV182</f>
        <v>1</v>
      </c>
      <c r="I363" s="40">
        <f>[2]Source!U181</f>
        <v>3.5708280000000001</v>
      </c>
      <c r="J363" s="39"/>
      <c r="K363" s="40"/>
    </row>
    <row r="364" spans="1:29" ht="15" x14ac:dyDescent="0.25">
      <c r="C364" s="24" t="s">
        <v>52</v>
      </c>
      <c r="H364" s="42">
        <f>I356+I357+I360+I361+I362+SUM(I359:I359)-SUMIF(AC359:AC359, 5, I359:I359)-SUMIF(AC359:AC359, 6, I359:I359)</f>
        <v>126.50000000000001</v>
      </c>
      <c r="I364" s="42"/>
      <c r="J364" s="42">
        <f>K356+K357+K360+K361+K362+SUM(K359:K359)-SUMIF(AC359:AC359, 5, K359:K359)-SUMIF(AC359:AC359, 6, K359:K359)</f>
        <v>3573.5899999999997</v>
      </c>
      <c r="K364" s="42"/>
    </row>
    <row r="365" spans="1:29" ht="15" x14ac:dyDescent="0.25">
      <c r="C365" s="24" t="s">
        <v>53</v>
      </c>
      <c r="H365" s="43">
        <f>SUMIF(AC359:AC359, 5, I359:I359)+SUMIF(AC359:AC359, 6, I359:I359)</f>
        <v>0</v>
      </c>
      <c r="I365" s="43"/>
      <c r="J365" s="43">
        <f>SUMIF(AC359:AC359, 5, K359:K359)+SUMIF(AC359:AC359, 6, K359:K359)</f>
        <v>0</v>
      </c>
      <c r="K365" s="43"/>
    </row>
    <row r="366" spans="1:29" ht="15" x14ac:dyDescent="0.25">
      <c r="H366" s="43"/>
      <c r="I366" s="43"/>
      <c r="J366" s="43"/>
      <c r="K366" s="43"/>
      <c r="O366" s="44">
        <f>I356+I357+I360+I361+I362+SUM(I359:I359)</f>
        <v>126.50000000000001</v>
      </c>
      <c r="P366" s="44">
        <f>K356+K357+K360+K361+K362+SUM(K359:K359)</f>
        <v>3573.5899999999997</v>
      </c>
    </row>
    <row r="368" spans="1:29" ht="28.5" x14ac:dyDescent="0.2">
      <c r="A368" s="31">
        <v>25</v>
      </c>
      <c r="B368" s="31" t="str">
        <f>[2]Source!F185</f>
        <v>6.57-2-5</v>
      </c>
      <c r="C368" s="31" t="s">
        <v>97</v>
      </c>
      <c r="D368" s="32" t="str">
        <f>[2]Source!H185</f>
        <v>100 м2 покрытия</v>
      </c>
      <c r="E368" s="4">
        <f>[2]Source!I185</f>
        <v>0.85740000000000005</v>
      </c>
      <c r="F368" s="33"/>
      <c r="G368" s="34"/>
      <c r="H368" s="4"/>
      <c r="I368" s="33"/>
      <c r="J368" s="4"/>
      <c r="K368" s="33"/>
      <c r="Q368">
        <f>[2]Source!X185</f>
        <v>79.849999999999994</v>
      </c>
      <c r="R368">
        <f>[2]Source!X186</f>
        <v>2381.7600000000002</v>
      </c>
      <c r="S368">
        <f>[2]Source!Y185</f>
        <v>54.9</v>
      </c>
      <c r="T368">
        <f>[2]Source!Y186</f>
        <v>1395.03</v>
      </c>
      <c r="U368">
        <f>ROUND((175/100)*ROUND([2]Source!R185, 2), 2)</f>
        <v>0</v>
      </c>
      <c r="V368">
        <f>ROUND((160/100)*ROUND([2]Source!R186, 2), 2)</f>
        <v>0</v>
      </c>
      <c r="AC368">
        <v>0</v>
      </c>
    </row>
    <row r="369" spans="1:29" x14ac:dyDescent="0.2">
      <c r="C369" s="45" t="str">
        <f>"Объем: "&amp;[2]Source!I185&amp;"=85,74/"&amp;"100"</f>
        <v>Объем: 0,8574=85,74/100</v>
      </c>
    </row>
    <row r="370" spans="1:29" ht="14.25" x14ac:dyDescent="0.2">
      <c r="A370" s="31"/>
      <c r="B370" s="31"/>
      <c r="C370" s="31" t="s">
        <v>39</v>
      </c>
      <c r="D370" s="32"/>
      <c r="E370" s="4"/>
      <c r="F370" s="33">
        <f>[2]Source!AO185</f>
        <v>116.41</v>
      </c>
      <c r="G370" s="34" t="str">
        <f>[2]Source!DG185</f>
        <v/>
      </c>
      <c r="H370" s="4">
        <f>[2]Source!AV186</f>
        <v>1</v>
      </c>
      <c r="I370" s="33">
        <f>[2]Source!S185</f>
        <v>99.81</v>
      </c>
      <c r="J370" s="4">
        <f>IF([2]Source!BA186&lt;&gt; 0, [2]Source!BA186, 1)</f>
        <v>34.090000000000003</v>
      </c>
      <c r="K370" s="33">
        <f>[2]Source!S186</f>
        <v>3402.52</v>
      </c>
    </row>
    <row r="371" spans="1:29" ht="28.5" x14ac:dyDescent="0.2">
      <c r="A371" s="31" t="s">
        <v>168</v>
      </c>
      <c r="B371" s="31" t="str">
        <f>[2]Source!F187</f>
        <v>9999990001</v>
      </c>
      <c r="C371" s="31" t="s">
        <v>96</v>
      </c>
      <c r="D371" s="32" t="str">
        <f>[2]Source!H187</f>
        <v>т</v>
      </c>
      <c r="E371" s="4">
        <f>[2]Source!I187</f>
        <v>0.11232000000000002</v>
      </c>
      <c r="F371" s="33">
        <f>[2]Source!AK187</f>
        <v>0</v>
      </c>
      <c r="G371" s="36" t="s">
        <v>45</v>
      </c>
      <c r="H371" s="4">
        <f>[2]Source!AW188</f>
        <v>1</v>
      </c>
      <c r="I371" s="33">
        <f>[2]Source!O187</f>
        <v>0</v>
      </c>
      <c r="J371" s="4">
        <f>IF([2]Source!BC188&lt;&gt; 0, [2]Source!BC188, 1)</f>
        <v>9.64</v>
      </c>
      <c r="K371" s="33">
        <f>[2]Source!O188</f>
        <v>0</v>
      </c>
      <c r="Q371">
        <f>[2]Source!X187</f>
        <v>0</v>
      </c>
      <c r="R371">
        <f>[2]Source!X188</f>
        <v>0</v>
      </c>
      <c r="S371">
        <f>[2]Source!Y187</f>
        <v>0</v>
      </c>
      <c r="T371">
        <f>[2]Source!Y188</f>
        <v>0</v>
      </c>
      <c r="U371">
        <f>ROUND((175/100)*ROUND([2]Source!R187, 2), 2)</f>
        <v>0</v>
      </c>
      <c r="V371">
        <f>ROUND((160/100)*ROUND([2]Source!R188, 2), 2)</f>
        <v>0</v>
      </c>
      <c r="AC371">
        <v>3</v>
      </c>
    </row>
    <row r="372" spans="1:29" ht="14.25" x14ac:dyDescent="0.2">
      <c r="A372" s="31"/>
      <c r="B372" s="31"/>
      <c r="C372" s="31" t="s">
        <v>46</v>
      </c>
      <c r="D372" s="32" t="s">
        <v>47</v>
      </c>
      <c r="E372" s="4">
        <f>[2]Source!DN186</f>
        <v>80</v>
      </c>
      <c r="F372" s="33"/>
      <c r="G372" s="34"/>
      <c r="H372" s="4"/>
      <c r="I372" s="33">
        <f>SUM(Q368:Q371)</f>
        <v>79.849999999999994</v>
      </c>
      <c r="J372" s="4">
        <f>[2]Source!BZ186</f>
        <v>70</v>
      </c>
      <c r="K372" s="33">
        <f>SUM(R368:R371)</f>
        <v>2381.7600000000002</v>
      </c>
    </row>
    <row r="373" spans="1:29" ht="14.25" x14ac:dyDescent="0.2">
      <c r="A373" s="31"/>
      <c r="B373" s="31"/>
      <c r="C373" s="31" t="s">
        <v>48</v>
      </c>
      <c r="D373" s="32" t="s">
        <v>47</v>
      </c>
      <c r="E373" s="4">
        <f>[2]Source!DO186</f>
        <v>55</v>
      </c>
      <c r="F373" s="33"/>
      <c r="G373" s="34"/>
      <c r="H373" s="4"/>
      <c r="I373" s="33">
        <f>SUM(S368:S372)</f>
        <v>54.9</v>
      </c>
      <c r="J373" s="4">
        <f>[2]Source!CA186</f>
        <v>41</v>
      </c>
      <c r="K373" s="33">
        <f>SUM(T368:T372)</f>
        <v>1395.03</v>
      </c>
    </row>
    <row r="374" spans="1:29" ht="14.25" x14ac:dyDescent="0.2">
      <c r="A374" s="37"/>
      <c r="B374" s="37"/>
      <c r="C374" s="37" t="s">
        <v>50</v>
      </c>
      <c r="D374" s="38" t="s">
        <v>51</v>
      </c>
      <c r="E374" s="39">
        <f>[2]Source!AQ185</f>
        <v>11.39</v>
      </c>
      <c r="F374" s="40"/>
      <c r="G374" s="41" t="str">
        <f>[2]Source!DI185</f>
        <v/>
      </c>
      <c r="H374" s="39">
        <f>[2]Source!AV186</f>
        <v>1</v>
      </c>
      <c r="I374" s="40">
        <f>[2]Source!U185</f>
        <v>9.7657860000000003</v>
      </c>
      <c r="J374" s="39"/>
      <c r="K374" s="40"/>
    </row>
    <row r="375" spans="1:29" ht="15" x14ac:dyDescent="0.25">
      <c r="C375" s="24" t="s">
        <v>52</v>
      </c>
      <c r="H375" s="42">
        <f>I370+I372+I373+SUM(I371:I371)-SUMIF(AC371:AC371, 5, I371:I371)-SUMIF(AC371:AC371, 6, I371:I371)</f>
        <v>234.56</v>
      </c>
      <c r="I375" s="42"/>
      <c r="J375" s="42">
        <f>K370+K372+K373+SUM(K371:K371)-SUMIF(AC371:AC371, 5, K371:K371)-SUMIF(AC371:AC371, 6, K371:K371)</f>
        <v>7179.31</v>
      </c>
      <c r="K375" s="42"/>
    </row>
    <row r="376" spans="1:29" ht="15" x14ac:dyDescent="0.25">
      <c r="C376" s="24" t="s">
        <v>53</v>
      </c>
      <c r="H376" s="43">
        <f>SUMIF(AC371:AC371, 5, I371:I371)+SUMIF(AC371:AC371, 6, I371:I371)</f>
        <v>0</v>
      </c>
      <c r="I376" s="43"/>
      <c r="J376" s="43">
        <f>SUMIF(AC371:AC371, 5, K371:K371)+SUMIF(AC371:AC371, 6, K371:K371)</f>
        <v>0</v>
      </c>
      <c r="K376" s="43"/>
    </row>
    <row r="377" spans="1:29" ht="15" x14ac:dyDescent="0.25">
      <c r="H377" s="43"/>
      <c r="I377" s="43"/>
      <c r="J377" s="43"/>
      <c r="K377" s="43"/>
      <c r="O377" s="44">
        <f>I370+I372+I373+SUM(I371:I371)</f>
        <v>234.56</v>
      </c>
      <c r="P377" s="44">
        <f>K370+K372+K373+SUM(K371:K371)</f>
        <v>7179.31</v>
      </c>
    </row>
    <row r="379" spans="1:29" ht="28.5" x14ac:dyDescent="0.2">
      <c r="A379" s="31">
        <v>26</v>
      </c>
      <c r="B379" s="31" t="str">
        <f>[2]Source!F189</f>
        <v>6.57-2-12</v>
      </c>
      <c r="C379" s="31" t="s">
        <v>98</v>
      </c>
      <c r="D379" s="32" t="str">
        <f>[2]Source!H189</f>
        <v>100 м2 покрытия</v>
      </c>
      <c r="E379" s="4">
        <f>[2]Source!I189</f>
        <v>0.85740000000000005</v>
      </c>
      <c r="F379" s="33"/>
      <c r="G379" s="34"/>
      <c r="H379" s="4"/>
      <c r="I379" s="33"/>
      <c r="J379" s="4"/>
      <c r="K379" s="33"/>
      <c r="Q379">
        <f>[2]Source!X189</f>
        <v>77.739999999999995</v>
      </c>
      <c r="R379">
        <f>[2]Source!X190</f>
        <v>2319.0100000000002</v>
      </c>
      <c r="S379">
        <f>[2]Source!Y189</f>
        <v>53.45</v>
      </c>
      <c r="T379">
        <f>[2]Source!Y190</f>
        <v>1358.28</v>
      </c>
      <c r="U379">
        <f>ROUND((175/100)*ROUND([2]Source!R189, 2), 2)</f>
        <v>0</v>
      </c>
      <c r="V379">
        <f>ROUND((160/100)*ROUND([2]Source!R190, 2), 2)</f>
        <v>0</v>
      </c>
      <c r="AC379">
        <v>0</v>
      </c>
    </row>
    <row r="380" spans="1:29" x14ac:dyDescent="0.2">
      <c r="C380" s="45" t="str">
        <f>"Объем: "&amp;[2]Source!I189&amp;"=85,74/"&amp;"100"</f>
        <v>Объем: 0,8574=85,74/100</v>
      </c>
    </row>
    <row r="381" spans="1:29" ht="14.25" x14ac:dyDescent="0.2">
      <c r="A381" s="31"/>
      <c r="B381" s="31"/>
      <c r="C381" s="31" t="s">
        <v>39</v>
      </c>
      <c r="D381" s="32"/>
      <c r="E381" s="4"/>
      <c r="F381" s="33">
        <f>[2]Source!AO189</f>
        <v>113.34</v>
      </c>
      <c r="G381" s="34" t="str">
        <f>[2]Source!DG189</f>
        <v/>
      </c>
      <c r="H381" s="4">
        <f>[2]Source!AV190</f>
        <v>1</v>
      </c>
      <c r="I381" s="33">
        <f>[2]Source!S189</f>
        <v>97.18</v>
      </c>
      <c r="J381" s="4">
        <f>IF([2]Source!BA190&lt;&gt; 0, [2]Source!BA190, 1)</f>
        <v>34.090000000000003</v>
      </c>
      <c r="K381" s="33">
        <f>[2]Source!S190</f>
        <v>3312.87</v>
      </c>
    </row>
    <row r="382" spans="1:29" ht="28.5" x14ac:dyDescent="0.2">
      <c r="A382" s="31" t="s">
        <v>169</v>
      </c>
      <c r="B382" s="31" t="str">
        <f>[2]Source!F191</f>
        <v>9999990001</v>
      </c>
      <c r="C382" s="31" t="s">
        <v>96</v>
      </c>
      <c r="D382" s="32" t="str">
        <f>[2]Source!H191</f>
        <v>т</v>
      </c>
      <c r="E382" s="4">
        <f>[2]Source!I191</f>
        <v>0.162906</v>
      </c>
      <c r="F382" s="33">
        <f>[2]Source!AK191</f>
        <v>0</v>
      </c>
      <c r="G382" s="36" t="s">
        <v>45</v>
      </c>
      <c r="H382" s="4">
        <f>[2]Source!AW192</f>
        <v>1</v>
      </c>
      <c r="I382" s="33">
        <f>[2]Source!O191</f>
        <v>0</v>
      </c>
      <c r="J382" s="4">
        <f>IF([2]Source!BC192&lt;&gt; 0, [2]Source!BC192, 1)</f>
        <v>9.64</v>
      </c>
      <c r="K382" s="33">
        <f>[2]Source!O192</f>
        <v>0</v>
      </c>
      <c r="Q382">
        <f>[2]Source!X191</f>
        <v>0</v>
      </c>
      <c r="R382">
        <f>[2]Source!X192</f>
        <v>0</v>
      </c>
      <c r="S382">
        <f>[2]Source!Y191</f>
        <v>0</v>
      </c>
      <c r="T382">
        <f>[2]Source!Y192</f>
        <v>0</v>
      </c>
      <c r="U382">
        <f>ROUND((175/100)*ROUND([2]Source!R191, 2), 2)</f>
        <v>0</v>
      </c>
      <c r="V382">
        <f>ROUND((160/100)*ROUND([2]Source!R192, 2), 2)</f>
        <v>0</v>
      </c>
      <c r="AC382">
        <v>3</v>
      </c>
    </row>
    <row r="383" spans="1:29" ht="14.25" x14ac:dyDescent="0.2">
      <c r="A383" s="31"/>
      <c r="B383" s="31"/>
      <c r="C383" s="31" t="s">
        <v>46</v>
      </c>
      <c r="D383" s="32" t="s">
        <v>47</v>
      </c>
      <c r="E383" s="4">
        <f>[2]Source!DN190</f>
        <v>80</v>
      </c>
      <c r="F383" s="33"/>
      <c r="G383" s="34"/>
      <c r="H383" s="4"/>
      <c r="I383" s="33">
        <f>SUM(Q379:Q382)</f>
        <v>77.739999999999995</v>
      </c>
      <c r="J383" s="4">
        <f>[2]Source!BZ190</f>
        <v>70</v>
      </c>
      <c r="K383" s="33">
        <f>SUM(R379:R382)</f>
        <v>2319.0100000000002</v>
      </c>
    </row>
    <row r="384" spans="1:29" ht="14.25" x14ac:dyDescent="0.2">
      <c r="A384" s="31"/>
      <c r="B384" s="31"/>
      <c r="C384" s="31" t="s">
        <v>48</v>
      </c>
      <c r="D384" s="32" t="s">
        <v>47</v>
      </c>
      <c r="E384" s="4">
        <f>[2]Source!DO190</f>
        <v>55</v>
      </c>
      <c r="F384" s="33"/>
      <c r="G384" s="34"/>
      <c r="H384" s="4"/>
      <c r="I384" s="33">
        <f>SUM(S379:S383)</f>
        <v>53.45</v>
      </c>
      <c r="J384" s="4">
        <f>[2]Source!CA190</f>
        <v>41</v>
      </c>
      <c r="K384" s="33">
        <f>SUM(T379:T383)</f>
        <v>1358.28</v>
      </c>
    </row>
    <row r="385" spans="1:29" ht="14.25" x14ac:dyDescent="0.2">
      <c r="A385" s="37"/>
      <c r="B385" s="37"/>
      <c r="C385" s="37" t="s">
        <v>50</v>
      </c>
      <c r="D385" s="38" t="s">
        <v>51</v>
      </c>
      <c r="E385" s="39">
        <f>[2]Source!AQ189</f>
        <v>11.09</v>
      </c>
      <c r="F385" s="40"/>
      <c r="G385" s="41" t="str">
        <f>[2]Source!DI189</f>
        <v/>
      </c>
      <c r="H385" s="39">
        <f>[2]Source!AV190</f>
        <v>1</v>
      </c>
      <c r="I385" s="40">
        <f>[2]Source!U189</f>
        <v>9.5085660000000001</v>
      </c>
      <c r="J385" s="39"/>
      <c r="K385" s="40"/>
    </row>
    <row r="386" spans="1:29" ht="15" x14ac:dyDescent="0.25">
      <c r="C386" s="24" t="s">
        <v>52</v>
      </c>
      <c r="H386" s="42">
        <f>I381+I383+I384+SUM(I382:I382)-SUMIF(AC382:AC382, 5, I382:I382)-SUMIF(AC382:AC382, 6, I382:I382)</f>
        <v>228.37</v>
      </c>
      <c r="I386" s="42"/>
      <c r="J386" s="42">
        <f>K381+K383+K384+SUM(K382:K382)-SUMIF(AC382:AC382, 5, K382:K382)-SUMIF(AC382:AC382, 6, K382:K382)</f>
        <v>6990.16</v>
      </c>
      <c r="K386" s="42"/>
    </row>
    <row r="387" spans="1:29" ht="15" x14ac:dyDescent="0.25">
      <c r="C387" s="24" t="s">
        <v>53</v>
      </c>
      <c r="H387" s="43">
        <f>SUMIF(AC382:AC382, 5, I382:I382)+SUMIF(AC382:AC382, 6, I382:I382)</f>
        <v>0</v>
      </c>
      <c r="I387" s="43"/>
      <c r="J387" s="43">
        <f>SUMIF(AC382:AC382, 5, K382:K382)+SUMIF(AC382:AC382, 6, K382:K382)</f>
        <v>0</v>
      </c>
      <c r="K387" s="43"/>
    </row>
    <row r="388" spans="1:29" ht="15" x14ac:dyDescent="0.25">
      <c r="H388" s="43"/>
      <c r="I388" s="43"/>
      <c r="J388" s="43"/>
      <c r="K388" s="43"/>
      <c r="O388" s="44">
        <f>I381+I383+I384+SUM(I382:I382)</f>
        <v>228.37</v>
      </c>
      <c r="P388" s="44">
        <f>K381+K383+K384+SUM(K382:K382)</f>
        <v>6990.16</v>
      </c>
    </row>
    <row r="390" spans="1:29" ht="71.25" x14ac:dyDescent="0.2">
      <c r="A390" s="31">
        <v>27</v>
      </c>
      <c r="B390" s="31" t="str">
        <f>[2]Source!F193</f>
        <v>3.11-8-1</v>
      </c>
      <c r="C390" s="31" t="s">
        <v>99</v>
      </c>
      <c r="D390" s="32" t="str">
        <f>[2]Source!H193</f>
        <v>100 м2 изолируемой поверхности</v>
      </c>
      <c r="E390" s="4">
        <f>[2]Source!I193</f>
        <v>0.85740000000000005</v>
      </c>
      <c r="F390" s="33"/>
      <c r="G390" s="34"/>
      <c r="H390" s="4"/>
      <c r="I390" s="33"/>
      <c r="J390" s="4"/>
      <c r="K390" s="33"/>
      <c r="Q390">
        <f>[2]Source!X193</f>
        <v>216.43</v>
      </c>
      <c r="R390">
        <f>[2]Source!X194</f>
        <v>6172.19</v>
      </c>
      <c r="S390">
        <f>[2]Source!Y193</f>
        <v>145.68</v>
      </c>
      <c r="T390">
        <f>[2]Source!Y194</f>
        <v>2908.73</v>
      </c>
      <c r="U390">
        <f>ROUND((175/100)*ROUND([2]Source!R193, 2), 2)</f>
        <v>13.63</v>
      </c>
      <c r="V390">
        <f>ROUND((160/100)*ROUND([2]Source!R194, 2), 2)</f>
        <v>424.9</v>
      </c>
      <c r="AC390">
        <v>0</v>
      </c>
    </row>
    <row r="391" spans="1:29" x14ac:dyDescent="0.2">
      <c r="C391" s="45" t="str">
        <f>"Объем: "&amp;[2]Source!I193&amp;"=85,74/"&amp;"100"</f>
        <v>Объем: 0,8574=85,74/100</v>
      </c>
    </row>
    <row r="392" spans="1:29" ht="14.25" x14ac:dyDescent="0.2">
      <c r="A392" s="31"/>
      <c r="B392" s="31"/>
      <c r="C392" s="31" t="s">
        <v>39</v>
      </c>
      <c r="D392" s="32"/>
      <c r="E392" s="4"/>
      <c r="F392" s="33">
        <f>[2]Source!AO193</f>
        <v>303.41000000000003</v>
      </c>
      <c r="G392" s="34" t="str">
        <f>[2]Source!DG193</f>
        <v>)*0,8</v>
      </c>
      <c r="H392" s="4">
        <f>[2]Source!AV194</f>
        <v>1</v>
      </c>
      <c r="I392" s="33">
        <f>[2]Source!S193</f>
        <v>208.11</v>
      </c>
      <c r="J392" s="4">
        <f>IF([2]Source!BA194&lt;&gt; 0, [2]Source!BA194, 1)</f>
        <v>34.090000000000003</v>
      </c>
      <c r="K392" s="33">
        <f>[2]Source!S194</f>
        <v>7094.47</v>
      </c>
    </row>
    <row r="393" spans="1:29" ht="14.25" x14ac:dyDescent="0.2">
      <c r="A393" s="31"/>
      <c r="B393" s="31"/>
      <c r="C393" s="31" t="s">
        <v>40</v>
      </c>
      <c r="D393" s="32"/>
      <c r="E393" s="4"/>
      <c r="F393" s="33">
        <f>[2]Source!AM193</f>
        <v>74.790000000000006</v>
      </c>
      <c r="G393" s="34" t="str">
        <f>[2]Source!DE193</f>
        <v>)*0,8</v>
      </c>
      <c r="H393" s="4">
        <f>[2]Source!AV194</f>
        <v>1</v>
      </c>
      <c r="I393" s="33">
        <f>[2]Source!Q193</f>
        <v>51.3</v>
      </c>
      <c r="J393" s="4">
        <f>IF([2]Source!BB194&lt;&gt; 0, [2]Source!BB194, 1)</f>
        <v>12.72</v>
      </c>
      <c r="K393" s="33">
        <f>[2]Source!Q194</f>
        <v>652.54</v>
      </c>
    </row>
    <row r="394" spans="1:29" ht="14.25" x14ac:dyDescent="0.2">
      <c r="A394" s="31"/>
      <c r="B394" s="31"/>
      <c r="C394" s="31" t="s">
        <v>41</v>
      </c>
      <c r="D394" s="32"/>
      <c r="E394" s="4"/>
      <c r="F394" s="33">
        <f>[2]Source!AN193</f>
        <v>11.36</v>
      </c>
      <c r="G394" s="34" t="str">
        <f>[2]Source!DF193</f>
        <v>)*0,8</v>
      </c>
      <c r="H394" s="4">
        <f>[2]Source!AV194</f>
        <v>1</v>
      </c>
      <c r="I394" s="35">
        <f>[2]Source!R193</f>
        <v>7.79</v>
      </c>
      <c r="J394" s="4">
        <f>IF([2]Source!BS194&lt;&gt; 0, [2]Source!BS194, 1)</f>
        <v>34.090000000000003</v>
      </c>
      <c r="K394" s="35">
        <f>[2]Source!R194</f>
        <v>265.56</v>
      </c>
    </row>
    <row r="395" spans="1:29" ht="28.5" x14ac:dyDescent="0.2">
      <c r="A395" s="31" t="s">
        <v>170</v>
      </c>
      <c r="B395" s="31" t="str">
        <f>[2]Source!F195</f>
        <v>9999990001</v>
      </c>
      <c r="C395" s="31" t="s">
        <v>96</v>
      </c>
      <c r="D395" s="32" t="str">
        <f>[2]Source!H195</f>
        <v>т</v>
      </c>
      <c r="E395" s="4">
        <f>[2]Source!I195</f>
        <v>1.2344000000000001E-2</v>
      </c>
      <c r="F395" s="33">
        <f>[2]Source!AK195</f>
        <v>0</v>
      </c>
      <c r="G395" s="36" t="s">
        <v>45</v>
      </c>
      <c r="H395" s="4">
        <f>[2]Source!AW196</f>
        <v>1</v>
      </c>
      <c r="I395" s="33">
        <f>[2]Source!O195</f>
        <v>0</v>
      </c>
      <c r="J395" s="4">
        <f>IF([2]Source!BC196&lt;&gt; 0, [2]Source!BC196, 1)</f>
        <v>9.64</v>
      </c>
      <c r="K395" s="33">
        <f>[2]Source!O196</f>
        <v>0</v>
      </c>
      <c r="Q395">
        <f>[2]Source!X195</f>
        <v>0</v>
      </c>
      <c r="R395">
        <f>[2]Source!X196</f>
        <v>0</v>
      </c>
      <c r="S395">
        <f>[2]Source!Y195</f>
        <v>0</v>
      </c>
      <c r="T395">
        <f>[2]Source!Y196</f>
        <v>0</v>
      </c>
      <c r="U395">
        <f>ROUND((175/100)*ROUND([2]Source!R195, 2), 2)</f>
        <v>0</v>
      </c>
      <c r="V395">
        <f>ROUND((160/100)*ROUND([2]Source!R196, 2), 2)</f>
        <v>0</v>
      </c>
      <c r="AC395">
        <v>3</v>
      </c>
    </row>
    <row r="396" spans="1:29" ht="14.25" x14ac:dyDescent="0.2">
      <c r="A396" s="31"/>
      <c r="B396" s="31"/>
      <c r="C396" s="31" t="s">
        <v>46</v>
      </c>
      <c r="D396" s="32" t="s">
        <v>47</v>
      </c>
      <c r="E396" s="4">
        <f>[2]Source!DN194</f>
        <v>104</v>
      </c>
      <c r="F396" s="33"/>
      <c r="G396" s="34"/>
      <c r="H396" s="4"/>
      <c r="I396" s="33">
        <f>SUM(Q390:Q395)</f>
        <v>216.43</v>
      </c>
      <c r="J396" s="4">
        <f>[2]Source!BZ194</f>
        <v>87</v>
      </c>
      <c r="K396" s="33">
        <f>SUM(R390:R395)</f>
        <v>6172.19</v>
      </c>
    </row>
    <row r="397" spans="1:29" ht="14.25" x14ac:dyDescent="0.2">
      <c r="A397" s="31"/>
      <c r="B397" s="31"/>
      <c r="C397" s="31" t="s">
        <v>48</v>
      </c>
      <c r="D397" s="32" t="s">
        <v>47</v>
      </c>
      <c r="E397" s="4">
        <f>[2]Source!DO194</f>
        <v>70</v>
      </c>
      <c r="F397" s="33"/>
      <c r="G397" s="34"/>
      <c r="H397" s="4"/>
      <c r="I397" s="33">
        <f>SUM(S390:S396)</f>
        <v>145.68</v>
      </c>
      <c r="J397" s="4">
        <f>[2]Source!CA194</f>
        <v>41</v>
      </c>
      <c r="K397" s="33">
        <f>SUM(T390:T396)</f>
        <v>2908.73</v>
      </c>
    </row>
    <row r="398" spans="1:29" ht="14.25" x14ac:dyDescent="0.2">
      <c r="A398" s="31"/>
      <c r="B398" s="31"/>
      <c r="C398" s="31" t="s">
        <v>49</v>
      </c>
      <c r="D398" s="32" t="s">
        <v>47</v>
      </c>
      <c r="E398" s="4">
        <f>175</f>
        <v>175</v>
      </c>
      <c r="F398" s="33"/>
      <c r="G398" s="34"/>
      <c r="H398" s="4"/>
      <c r="I398" s="33">
        <f>SUM(U390:U397)</f>
        <v>13.63</v>
      </c>
      <c r="J398" s="4">
        <f>160</f>
        <v>160</v>
      </c>
      <c r="K398" s="33">
        <f>SUM(V390:V397)</f>
        <v>424.9</v>
      </c>
    </row>
    <row r="399" spans="1:29" ht="14.25" x14ac:dyDescent="0.2">
      <c r="A399" s="37"/>
      <c r="B399" s="37"/>
      <c r="C399" s="37" t="s">
        <v>50</v>
      </c>
      <c r="D399" s="38" t="s">
        <v>51</v>
      </c>
      <c r="E399" s="39">
        <f>[2]Source!AQ193</f>
        <v>25.8</v>
      </c>
      <c r="F399" s="40"/>
      <c r="G399" s="41" t="str">
        <f>[2]Source!DI193</f>
        <v>)*0,8</v>
      </c>
      <c r="H399" s="39">
        <f>[2]Source!AV194</f>
        <v>1</v>
      </c>
      <c r="I399" s="40">
        <f>[2]Source!U193</f>
        <v>17.696736000000001</v>
      </c>
      <c r="J399" s="39"/>
      <c r="K399" s="40"/>
    </row>
    <row r="400" spans="1:29" ht="15" x14ac:dyDescent="0.25">
      <c r="C400" s="24" t="s">
        <v>52</v>
      </c>
      <c r="H400" s="42">
        <f>I392+I393+I396+I397+I398+SUM(I395:I395)-SUMIF(AC395:AC395, 5, I395:I395)-SUMIF(AC395:AC395, 6, I395:I395)</f>
        <v>635.15</v>
      </c>
      <c r="I400" s="42"/>
      <c r="J400" s="42">
        <f>K392+K393+K396+K397+K398+SUM(K395:K395)-SUMIF(AC395:AC395, 5, K395:K395)-SUMIF(AC395:AC395, 6, K395:K395)</f>
        <v>17252.830000000002</v>
      </c>
      <c r="K400" s="42"/>
    </row>
    <row r="401" spans="1:29" ht="15" x14ac:dyDescent="0.25">
      <c r="C401" s="24" t="s">
        <v>53</v>
      </c>
      <c r="H401" s="43">
        <f>SUMIF(AC395:AC395, 5, I395:I395)+SUMIF(AC395:AC395, 6, I395:I395)</f>
        <v>0</v>
      </c>
      <c r="I401" s="43"/>
      <c r="J401" s="43">
        <f>SUMIF(AC395:AC395, 5, K395:K395)+SUMIF(AC395:AC395, 6, K395:K395)</f>
        <v>0</v>
      </c>
      <c r="K401" s="43"/>
    </row>
    <row r="402" spans="1:29" ht="15" x14ac:dyDescent="0.25">
      <c r="H402" s="43"/>
      <c r="I402" s="43"/>
      <c r="J402" s="43"/>
      <c r="K402" s="43"/>
      <c r="O402" s="44">
        <f>I392+I393+I396+I397+I398+SUM(I395:I395)</f>
        <v>635.15</v>
      </c>
      <c r="P402" s="44">
        <f>K392+K393+K396+K397+K398+SUM(K395:K395)</f>
        <v>17252.830000000002</v>
      </c>
    </row>
    <row r="404" spans="1:29" ht="14.25" x14ac:dyDescent="0.2">
      <c r="A404" s="31">
        <v>28</v>
      </c>
      <c r="B404" s="31" t="str">
        <f>[2]Source!F197</f>
        <v>6.61-33-1</v>
      </c>
      <c r="C404" s="31" t="s">
        <v>100</v>
      </c>
      <c r="D404" s="32" t="str">
        <f>[2]Source!H197</f>
        <v>100 м2</v>
      </c>
      <c r="E404" s="4">
        <f>[2]Source!I197</f>
        <v>0.85740000000000005</v>
      </c>
      <c r="F404" s="33"/>
      <c r="G404" s="34"/>
      <c r="H404" s="4"/>
      <c r="I404" s="33"/>
      <c r="J404" s="4"/>
      <c r="K404" s="33"/>
      <c r="Q404">
        <f>[2]Source!X197</f>
        <v>127.11</v>
      </c>
      <c r="R404">
        <f>[2]Source!X198</f>
        <v>3791.59</v>
      </c>
      <c r="S404">
        <f>[2]Source!Y197</f>
        <v>87.39</v>
      </c>
      <c r="T404">
        <f>[2]Source!Y198</f>
        <v>2220.79</v>
      </c>
      <c r="U404">
        <f>ROUND((175/100)*ROUND([2]Source!R197, 2), 2)</f>
        <v>0.75</v>
      </c>
      <c r="V404">
        <f>ROUND((160/100)*ROUND([2]Source!R198, 2), 2)</f>
        <v>23.46</v>
      </c>
      <c r="AC404">
        <v>0</v>
      </c>
    </row>
    <row r="405" spans="1:29" x14ac:dyDescent="0.2">
      <c r="C405" s="45" t="str">
        <f>"Объем: "&amp;[2]Source!I197&amp;"=85,74/"&amp;"100"</f>
        <v>Объем: 0,8574=85,74/100</v>
      </c>
    </row>
    <row r="406" spans="1:29" ht="14.25" x14ac:dyDescent="0.2">
      <c r="A406" s="31"/>
      <c r="B406" s="31"/>
      <c r="C406" s="31" t="s">
        <v>39</v>
      </c>
      <c r="D406" s="32"/>
      <c r="E406" s="4"/>
      <c r="F406" s="33">
        <f>[2]Source!AO197</f>
        <v>185.32</v>
      </c>
      <c r="G406" s="34" t="str">
        <f>[2]Source!DG197</f>
        <v/>
      </c>
      <c r="H406" s="4">
        <f>[2]Source!AV198</f>
        <v>1</v>
      </c>
      <c r="I406" s="33">
        <f>[2]Source!S197</f>
        <v>158.88999999999999</v>
      </c>
      <c r="J406" s="4">
        <f>IF([2]Source!BA198&lt;&gt; 0, [2]Source!BA198, 1)</f>
        <v>34.090000000000003</v>
      </c>
      <c r="K406" s="33">
        <f>[2]Source!S198</f>
        <v>5416.56</v>
      </c>
    </row>
    <row r="407" spans="1:29" ht="14.25" x14ac:dyDescent="0.2">
      <c r="A407" s="31"/>
      <c r="B407" s="31"/>
      <c r="C407" s="31" t="s">
        <v>40</v>
      </c>
      <c r="D407" s="32"/>
      <c r="E407" s="4"/>
      <c r="F407" s="33">
        <f>[2]Source!AM197</f>
        <v>0.95</v>
      </c>
      <c r="G407" s="34" t="str">
        <f>[2]Source!DE197</f>
        <v/>
      </c>
      <c r="H407" s="4">
        <f>[2]Source!AV198</f>
        <v>1</v>
      </c>
      <c r="I407" s="33">
        <f>[2]Source!Q197</f>
        <v>0.81</v>
      </c>
      <c r="J407" s="4">
        <f>IF([2]Source!BB198&lt;&gt; 0, [2]Source!BB198, 1)</f>
        <v>22.36</v>
      </c>
      <c r="K407" s="33">
        <f>[2]Source!Q198</f>
        <v>18.11</v>
      </c>
    </row>
    <row r="408" spans="1:29" ht="14.25" x14ac:dyDescent="0.2">
      <c r="A408" s="31"/>
      <c r="B408" s="31"/>
      <c r="C408" s="31" t="s">
        <v>41</v>
      </c>
      <c r="D408" s="32"/>
      <c r="E408" s="4"/>
      <c r="F408" s="33">
        <f>[2]Source!AN197</f>
        <v>0.5</v>
      </c>
      <c r="G408" s="34" t="str">
        <f>[2]Source!DF197</f>
        <v/>
      </c>
      <c r="H408" s="4">
        <f>[2]Source!AV198</f>
        <v>1</v>
      </c>
      <c r="I408" s="35">
        <f>[2]Source!R197</f>
        <v>0.43</v>
      </c>
      <c r="J408" s="4">
        <f>IF([2]Source!BS198&lt;&gt; 0, [2]Source!BS198, 1)</f>
        <v>34.090000000000003</v>
      </c>
      <c r="K408" s="35">
        <f>[2]Source!R198</f>
        <v>14.66</v>
      </c>
    </row>
    <row r="409" spans="1:29" ht="28.5" x14ac:dyDescent="0.2">
      <c r="A409" s="31" t="s">
        <v>171</v>
      </c>
      <c r="B409" s="31" t="str">
        <f>[2]Source!F199</f>
        <v>9999990001</v>
      </c>
      <c r="C409" s="31" t="s">
        <v>96</v>
      </c>
      <c r="D409" s="32" t="str">
        <f>[2]Source!H199</f>
        <v>т</v>
      </c>
      <c r="E409" s="4">
        <f>[2]Source!I199</f>
        <v>0.9607460000000001</v>
      </c>
      <c r="F409" s="33">
        <f>[2]Source!AK199</f>
        <v>0</v>
      </c>
      <c r="G409" s="36" t="s">
        <v>45</v>
      </c>
      <c r="H409" s="4">
        <f>[2]Source!AW200</f>
        <v>1</v>
      </c>
      <c r="I409" s="33">
        <f>[2]Source!O199</f>
        <v>0</v>
      </c>
      <c r="J409" s="4">
        <f>IF([2]Source!BC200&lt;&gt; 0, [2]Source!BC200, 1)</f>
        <v>9.64</v>
      </c>
      <c r="K409" s="33">
        <f>[2]Source!O200</f>
        <v>0</v>
      </c>
      <c r="Q409">
        <f>[2]Source!X199</f>
        <v>0</v>
      </c>
      <c r="R409">
        <f>[2]Source!X200</f>
        <v>0</v>
      </c>
      <c r="S409">
        <f>[2]Source!Y199</f>
        <v>0</v>
      </c>
      <c r="T409">
        <f>[2]Source!Y200</f>
        <v>0</v>
      </c>
      <c r="U409">
        <f>ROUND((175/100)*ROUND([2]Source!R199, 2), 2)</f>
        <v>0</v>
      </c>
      <c r="V409">
        <f>ROUND((160/100)*ROUND([2]Source!R200, 2), 2)</f>
        <v>0</v>
      </c>
      <c r="AC409">
        <v>3</v>
      </c>
    </row>
    <row r="410" spans="1:29" ht="14.25" x14ac:dyDescent="0.2">
      <c r="A410" s="31"/>
      <c r="B410" s="31"/>
      <c r="C410" s="31" t="s">
        <v>46</v>
      </c>
      <c r="D410" s="32" t="s">
        <v>47</v>
      </c>
      <c r="E410" s="4">
        <f>[2]Source!DN198</f>
        <v>80</v>
      </c>
      <c r="F410" s="33"/>
      <c r="G410" s="34"/>
      <c r="H410" s="4"/>
      <c r="I410" s="33">
        <f>SUM(Q404:Q409)</f>
        <v>127.11</v>
      </c>
      <c r="J410" s="4">
        <f>[2]Source!BZ198</f>
        <v>70</v>
      </c>
      <c r="K410" s="33">
        <f>SUM(R404:R409)</f>
        <v>3791.59</v>
      </c>
    </row>
    <row r="411" spans="1:29" ht="14.25" x14ac:dyDescent="0.2">
      <c r="A411" s="31"/>
      <c r="B411" s="31"/>
      <c r="C411" s="31" t="s">
        <v>48</v>
      </c>
      <c r="D411" s="32" t="s">
        <v>47</v>
      </c>
      <c r="E411" s="4">
        <f>[2]Source!DO198</f>
        <v>55</v>
      </c>
      <c r="F411" s="33"/>
      <c r="G411" s="34"/>
      <c r="H411" s="4"/>
      <c r="I411" s="33">
        <f>SUM(S404:S410)</f>
        <v>87.39</v>
      </c>
      <c r="J411" s="4">
        <f>[2]Source!CA198</f>
        <v>41</v>
      </c>
      <c r="K411" s="33">
        <f>SUM(T404:T410)</f>
        <v>2220.79</v>
      </c>
    </row>
    <row r="412" spans="1:29" ht="14.25" x14ac:dyDescent="0.2">
      <c r="A412" s="31"/>
      <c r="B412" s="31"/>
      <c r="C412" s="31" t="s">
        <v>49</v>
      </c>
      <c r="D412" s="32" t="s">
        <v>47</v>
      </c>
      <c r="E412" s="4">
        <f>175</f>
        <v>175</v>
      </c>
      <c r="F412" s="33"/>
      <c r="G412" s="34"/>
      <c r="H412" s="4"/>
      <c r="I412" s="33">
        <f>SUM(U404:U411)</f>
        <v>0.75</v>
      </c>
      <c r="J412" s="4">
        <f>160</f>
        <v>160</v>
      </c>
      <c r="K412" s="33">
        <f>SUM(V404:V411)</f>
        <v>23.46</v>
      </c>
    </row>
    <row r="413" spans="1:29" ht="14.25" x14ac:dyDescent="0.2">
      <c r="A413" s="37"/>
      <c r="B413" s="37"/>
      <c r="C413" s="37" t="s">
        <v>50</v>
      </c>
      <c r="D413" s="38" t="s">
        <v>51</v>
      </c>
      <c r="E413" s="39">
        <f>[2]Source!AQ197</f>
        <v>18.7</v>
      </c>
      <c r="F413" s="40"/>
      <c r="G413" s="41" t="str">
        <f>[2]Source!DI197</f>
        <v/>
      </c>
      <c r="H413" s="39">
        <f>[2]Source!AV198</f>
        <v>1</v>
      </c>
      <c r="I413" s="40">
        <f>[2]Source!U197</f>
        <v>16.033380000000001</v>
      </c>
      <c r="J413" s="39"/>
      <c r="K413" s="40"/>
    </row>
    <row r="414" spans="1:29" ht="15" x14ac:dyDescent="0.25">
      <c r="C414" s="24" t="s">
        <v>52</v>
      </c>
      <c r="H414" s="42">
        <f>I406+I407+I410+I411+I412+SUM(I409:I409)-SUMIF(AC409:AC409, 5, I409:I409)-SUMIF(AC409:AC409, 6, I409:I409)</f>
        <v>374.95</v>
      </c>
      <c r="I414" s="42"/>
      <c r="J414" s="42">
        <f>K406+K407+K410+K411+K412+SUM(K409:K409)-SUMIF(AC409:AC409, 5, K409:K409)-SUMIF(AC409:AC409, 6, K409:K409)</f>
        <v>11470.509999999998</v>
      </c>
      <c r="K414" s="42"/>
    </row>
    <row r="415" spans="1:29" ht="15" x14ac:dyDescent="0.25">
      <c r="C415" s="24" t="s">
        <v>53</v>
      </c>
      <c r="H415" s="43">
        <f>SUMIF(AC409:AC409, 5, I409:I409)+SUMIF(AC409:AC409, 6, I409:I409)</f>
        <v>0</v>
      </c>
      <c r="I415" s="43"/>
      <c r="J415" s="43">
        <f>SUMIF(AC409:AC409, 5, K409:K409)+SUMIF(AC409:AC409, 6, K409:K409)</f>
        <v>0</v>
      </c>
      <c r="K415" s="43"/>
    </row>
    <row r="416" spans="1:29" ht="15" x14ac:dyDescent="0.25">
      <c r="H416" s="43"/>
      <c r="I416" s="43"/>
      <c r="J416" s="43"/>
      <c r="K416" s="43"/>
      <c r="O416" s="44">
        <f>I406+I407+I410+I411+I412+SUM(I409:I409)</f>
        <v>374.95</v>
      </c>
      <c r="P416" s="44">
        <f>K406+K407+K410+K411+K412+SUM(K409:K409)</f>
        <v>11470.509999999998</v>
      </c>
    </row>
    <row r="418" spans="1:29" ht="42.75" x14ac:dyDescent="0.2">
      <c r="A418" s="31">
        <v>29</v>
      </c>
      <c r="B418" s="31" t="str">
        <f>[2]Source!F201</f>
        <v>3.9-35-1</v>
      </c>
      <c r="C418" s="31" t="s">
        <v>101</v>
      </c>
      <c r="D418" s="32" t="str">
        <f>[2]Source!H201</f>
        <v>1 Т</v>
      </c>
      <c r="E418" s="4">
        <f>[2]Source!I201</f>
        <v>0.21636</v>
      </c>
      <c r="F418" s="33"/>
      <c r="G418" s="34"/>
      <c r="H418" s="4"/>
      <c r="I418" s="33"/>
      <c r="J418" s="4"/>
      <c r="K418" s="33"/>
      <c r="Q418">
        <f>[2]Source!X201</f>
        <v>168.95</v>
      </c>
      <c r="R418">
        <f>[2]Source!X202</f>
        <v>4743.25</v>
      </c>
      <c r="S418">
        <f>[2]Source!Y201</f>
        <v>139.13999999999999</v>
      </c>
      <c r="T418">
        <f>[2]Source!Y202</f>
        <v>2778.19</v>
      </c>
      <c r="U418">
        <f>ROUND((175/100)*ROUND([2]Source!R201, 2), 2)</f>
        <v>0</v>
      </c>
      <c r="V418">
        <f>ROUND((160/100)*ROUND([2]Source!R202, 2), 2)</f>
        <v>0</v>
      </c>
      <c r="AC418">
        <v>0</v>
      </c>
    </row>
    <row r="419" spans="1:29" ht="14.25" x14ac:dyDescent="0.2">
      <c r="A419" s="31"/>
      <c r="B419" s="31"/>
      <c r="C419" s="31" t="s">
        <v>39</v>
      </c>
      <c r="D419" s="32"/>
      <c r="E419" s="4"/>
      <c r="F419" s="33">
        <f>[2]Source!AO201</f>
        <v>1531.2</v>
      </c>
      <c r="G419" s="34" t="str">
        <f>[2]Source!DG201</f>
        <v>)*0,6</v>
      </c>
      <c r="H419" s="4">
        <f>[2]Source!AV202</f>
        <v>1</v>
      </c>
      <c r="I419" s="33">
        <f>[2]Source!S201</f>
        <v>198.77</v>
      </c>
      <c r="J419" s="4">
        <f>IF([2]Source!BA202&lt;&gt; 0, [2]Source!BA202, 1)</f>
        <v>34.090000000000003</v>
      </c>
      <c r="K419" s="33">
        <f>[2]Source!S202</f>
        <v>6776.07</v>
      </c>
    </row>
    <row r="420" spans="1:29" ht="14.25" x14ac:dyDescent="0.2">
      <c r="A420" s="31"/>
      <c r="B420" s="31"/>
      <c r="C420" s="31" t="s">
        <v>40</v>
      </c>
      <c r="D420" s="32"/>
      <c r="E420" s="4"/>
      <c r="F420" s="33">
        <f>[2]Source!AM201</f>
        <v>52.66</v>
      </c>
      <c r="G420" s="34" t="str">
        <f>[2]Source!DE201</f>
        <v>)*0,6</v>
      </c>
      <c r="H420" s="4">
        <f>[2]Source!AV202</f>
        <v>1</v>
      </c>
      <c r="I420" s="33">
        <f>[2]Source!Q201</f>
        <v>6.84</v>
      </c>
      <c r="J420" s="4">
        <f>IF([2]Source!BB202&lt;&gt; 0, [2]Source!BB202, 1)</f>
        <v>8.84</v>
      </c>
      <c r="K420" s="33">
        <f>[2]Source!Q202</f>
        <v>60.47</v>
      </c>
    </row>
    <row r="421" spans="1:29" ht="14.25" x14ac:dyDescent="0.2">
      <c r="A421" s="31"/>
      <c r="B421" s="31"/>
      <c r="C421" s="31" t="s">
        <v>42</v>
      </c>
      <c r="D421" s="32"/>
      <c r="E421" s="4"/>
      <c r="F421" s="33">
        <f>[2]Source!AL201</f>
        <v>21.58</v>
      </c>
      <c r="G421" s="34" t="str">
        <f>[2]Source!DD201</f>
        <v>)*0,6</v>
      </c>
      <c r="H421" s="4">
        <f>[2]Source!AW202</f>
        <v>1</v>
      </c>
      <c r="I421" s="33">
        <f>[2]Source!P201</f>
        <v>2.8</v>
      </c>
      <c r="J421" s="4">
        <f>IF([2]Source!BC202&lt;&gt; 0, [2]Source!BC202, 1)</f>
        <v>21.27</v>
      </c>
      <c r="K421" s="33">
        <f>[2]Source!P202</f>
        <v>59.56</v>
      </c>
    </row>
    <row r="422" spans="1:29" ht="28.5" x14ac:dyDescent="0.2">
      <c r="A422" s="31" t="s">
        <v>172</v>
      </c>
      <c r="B422" s="31" t="str">
        <f>[2]Source!F203</f>
        <v>9999990001</v>
      </c>
      <c r="C422" s="31" t="s">
        <v>96</v>
      </c>
      <c r="D422" s="32" t="str">
        <f>[2]Source!H203</f>
        <v>т</v>
      </c>
      <c r="E422" s="4">
        <f>[2]Source!I203</f>
        <v>0.12981599999999999</v>
      </c>
      <c r="F422" s="33">
        <f>[2]Source!AK203</f>
        <v>0</v>
      </c>
      <c r="G422" s="36" t="s">
        <v>102</v>
      </c>
      <c r="H422" s="4">
        <f>[2]Source!AW204</f>
        <v>1</v>
      </c>
      <c r="I422" s="33">
        <f>[2]Source!O203</f>
        <v>0</v>
      </c>
      <c r="J422" s="4">
        <f>IF([2]Source!BC204&lt;&gt; 0, [2]Source!BC204, 1)</f>
        <v>9.64</v>
      </c>
      <c r="K422" s="33">
        <f>[2]Source!O204</f>
        <v>0</v>
      </c>
      <c r="Q422">
        <f>[2]Source!X203</f>
        <v>0</v>
      </c>
      <c r="R422">
        <f>[2]Source!X204</f>
        <v>0</v>
      </c>
      <c r="S422">
        <f>[2]Source!Y203</f>
        <v>0</v>
      </c>
      <c r="T422">
        <f>[2]Source!Y204</f>
        <v>0</v>
      </c>
      <c r="U422">
        <f>ROUND((175/100)*ROUND([2]Source!R203, 2), 2)</f>
        <v>0</v>
      </c>
      <c r="V422">
        <f>ROUND((160/100)*ROUND([2]Source!R204, 2), 2)</f>
        <v>0</v>
      </c>
      <c r="AC422">
        <v>3</v>
      </c>
    </row>
    <row r="423" spans="1:29" ht="14.25" x14ac:dyDescent="0.2">
      <c r="A423" s="31"/>
      <c r="B423" s="31"/>
      <c r="C423" s="31" t="s">
        <v>46</v>
      </c>
      <c r="D423" s="32" t="s">
        <v>47</v>
      </c>
      <c r="E423" s="4">
        <f>[2]Source!DN202</f>
        <v>85</v>
      </c>
      <c r="F423" s="33"/>
      <c r="G423" s="34"/>
      <c r="H423" s="4"/>
      <c r="I423" s="33">
        <f>SUM(Q418:Q422)</f>
        <v>168.95</v>
      </c>
      <c r="J423" s="4">
        <f>[2]Source!BZ202</f>
        <v>70</v>
      </c>
      <c r="K423" s="33">
        <f>SUM(R418:R422)</f>
        <v>4743.25</v>
      </c>
    </row>
    <row r="424" spans="1:29" ht="14.25" x14ac:dyDescent="0.2">
      <c r="A424" s="31"/>
      <c r="B424" s="31"/>
      <c r="C424" s="31" t="s">
        <v>48</v>
      </c>
      <c r="D424" s="32" t="s">
        <v>47</v>
      </c>
      <c r="E424" s="4">
        <f>[2]Source!DO202</f>
        <v>70</v>
      </c>
      <c r="F424" s="33"/>
      <c r="G424" s="34"/>
      <c r="H424" s="4"/>
      <c r="I424" s="33">
        <f>SUM(S418:S423)</f>
        <v>139.13999999999999</v>
      </c>
      <c r="J424" s="4">
        <f>[2]Source!CA202</f>
        <v>41</v>
      </c>
      <c r="K424" s="33">
        <f>SUM(T418:T423)</f>
        <v>2778.19</v>
      </c>
    </row>
    <row r="425" spans="1:29" ht="14.25" x14ac:dyDescent="0.2">
      <c r="A425" s="37"/>
      <c r="B425" s="37"/>
      <c r="C425" s="37" t="s">
        <v>50</v>
      </c>
      <c r="D425" s="38" t="s">
        <v>51</v>
      </c>
      <c r="E425" s="39">
        <f>[2]Source!AQ201</f>
        <v>116</v>
      </c>
      <c r="F425" s="40"/>
      <c r="G425" s="41" t="str">
        <f>[2]Source!DI201</f>
        <v>)*0,6</v>
      </c>
      <c r="H425" s="39">
        <f>[2]Source!AV202</f>
        <v>1</v>
      </c>
      <c r="I425" s="40">
        <f>[2]Source!U201</f>
        <v>15.058655999999999</v>
      </c>
      <c r="J425" s="39"/>
      <c r="K425" s="40"/>
    </row>
    <row r="426" spans="1:29" ht="15" x14ac:dyDescent="0.25">
      <c r="C426" s="24" t="s">
        <v>52</v>
      </c>
      <c r="H426" s="42">
        <f>I419+I420+I421+I423+I424+SUM(I422:I422)-SUMIF(AC422:AC422, 5, I422:I422)-SUMIF(AC422:AC422, 6, I422:I422)</f>
        <v>516.5</v>
      </c>
      <c r="I426" s="42"/>
      <c r="J426" s="42">
        <f>K419+K420+K421+K423+K424+SUM(K422:K422)-SUMIF(AC422:AC422, 5, K422:K422)-SUMIF(AC422:AC422, 6, K422:K422)</f>
        <v>14417.54</v>
      </c>
      <c r="K426" s="42"/>
    </row>
    <row r="427" spans="1:29" ht="15" x14ac:dyDescent="0.25">
      <c r="C427" s="24" t="s">
        <v>53</v>
      </c>
      <c r="H427" s="43">
        <f>SUMIF(AC422:AC422, 5, I422:I422)+SUMIF(AC422:AC422, 6, I422:I422)</f>
        <v>0</v>
      </c>
      <c r="I427" s="43"/>
      <c r="J427" s="43">
        <f>SUMIF(AC422:AC422, 5, K422:K422)+SUMIF(AC422:AC422, 6, K422:K422)</f>
        <v>0</v>
      </c>
      <c r="K427" s="43"/>
    </row>
    <row r="428" spans="1:29" ht="15" x14ac:dyDescent="0.25">
      <c r="H428" s="43"/>
      <c r="I428" s="43"/>
      <c r="J428" s="43"/>
      <c r="K428" s="43"/>
      <c r="O428" s="44">
        <f>I419+I420+I421+I423+I424+SUM(I422:I422)</f>
        <v>516.5</v>
      </c>
      <c r="P428" s="44">
        <f>K419+K420+K421+K423+K424+SUM(K422:K422)</f>
        <v>14417.54</v>
      </c>
    </row>
    <row r="430" spans="1:29" ht="42.75" x14ac:dyDescent="0.2">
      <c r="A430" s="31">
        <v>30</v>
      </c>
      <c r="B430" s="31" t="str">
        <f>[2]Source!F205</f>
        <v>6.68-13-1</v>
      </c>
      <c r="C430" s="31" t="s">
        <v>105</v>
      </c>
      <c r="D430" s="32" t="str">
        <f>[2]Source!H205</f>
        <v>1 Т</v>
      </c>
      <c r="E430" s="4">
        <f>[2]Source!I205</f>
        <v>1.2568527</v>
      </c>
      <c r="F430" s="33"/>
      <c r="G430" s="34"/>
      <c r="H430" s="4"/>
      <c r="I430" s="33"/>
      <c r="J430" s="4"/>
      <c r="K430" s="33"/>
      <c r="Q430">
        <f>[2]Source!X205</f>
        <v>0</v>
      </c>
      <c r="R430">
        <f>[2]Source!X206</f>
        <v>0</v>
      </c>
      <c r="S430">
        <f>[2]Source!Y205</f>
        <v>0</v>
      </c>
      <c r="T430">
        <f>[2]Source!Y206</f>
        <v>0</v>
      </c>
      <c r="U430">
        <f>ROUND((175/100)*ROUND([2]Source!R205, 2), 2)</f>
        <v>3.26</v>
      </c>
      <c r="V430">
        <f>ROUND((160/100)*ROUND([2]Source!R206, 2), 2)</f>
        <v>101.46</v>
      </c>
      <c r="AC430">
        <v>0</v>
      </c>
    </row>
    <row r="431" spans="1:29" ht="38.25" x14ac:dyDescent="0.2">
      <c r="C431" s="45" t="str">
        <f>"Объем: "&amp;[2]Source!I205&amp;"=("&amp;[2]Source!I183&amp;"+"&amp;""&amp;[2]Source!I187&amp;"+"&amp;""&amp;[2]Source!I191&amp;"+"&amp;""&amp;[2]Source!I195&amp;"+"&amp;""&amp;[2]Source!I199&amp;"+"&amp;""&amp;[2]Source!I203&amp;")*"&amp;"0,9"</f>
        <v>Объем: 1,2568527=(0,018371+0,11232+0,162906+0,012344+0,960746+0,129816)*0,9</v>
      </c>
    </row>
    <row r="432" spans="1:29" ht="14.25" x14ac:dyDescent="0.2">
      <c r="A432" s="31"/>
      <c r="B432" s="31"/>
      <c r="C432" s="31" t="s">
        <v>40</v>
      </c>
      <c r="D432" s="32"/>
      <c r="E432" s="4"/>
      <c r="F432" s="33">
        <f>[2]Source!AM205</f>
        <v>8.86</v>
      </c>
      <c r="G432" s="34" t="str">
        <f>[2]Source!DE205</f>
        <v/>
      </c>
      <c r="H432" s="4">
        <f>[2]Source!AV206</f>
        <v>1</v>
      </c>
      <c r="I432" s="33">
        <f>[2]Source!Q205</f>
        <v>11.14</v>
      </c>
      <c r="J432" s="4">
        <f>IF([2]Source!BB206&lt;&gt; 0, [2]Source!BB206, 1)</f>
        <v>13.45</v>
      </c>
      <c r="K432" s="33">
        <f>[2]Source!Q206</f>
        <v>149.83000000000001</v>
      </c>
    </row>
    <row r="433" spans="1:29" ht="14.25" x14ac:dyDescent="0.2">
      <c r="A433" s="31"/>
      <c r="B433" s="31"/>
      <c r="C433" s="31" t="s">
        <v>41</v>
      </c>
      <c r="D433" s="32"/>
      <c r="E433" s="4"/>
      <c r="F433" s="33">
        <f>[2]Source!AN205</f>
        <v>1.48</v>
      </c>
      <c r="G433" s="34" t="str">
        <f>[2]Source!DF205</f>
        <v/>
      </c>
      <c r="H433" s="4">
        <f>[2]Source!AV206</f>
        <v>1</v>
      </c>
      <c r="I433" s="35">
        <f>[2]Source!R205</f>
        <v>1.86</v>
      </c>
      <c r="J433" s="4">
        <f>IF([2]Source!BS206&lt;&gt; 0, [2]Source!BS206, 1)</f>
        <v>34.090000000000003</v>
      </c>
      <c r="K433" s="35">
        <f>[2]Source!R206</f>
        <v>63.41</v>
      </c>
    </row>
    <row r="434" spans="1:29" ht="14.25" x14ac:dyDescent="0.2">
      <c r="A434" s="37"/>
      <c r="B434" s="37"/>
      <c r="C434" s="37" t="s">
        <v>49</v>
      </c>
      <c r="D434" s="38" t="s">
        <v>47</v>
      </c>
      <c r="E434" s="39">
        <f>175</f>
        <v>175</v>
      </c>
      <c r="F434" s="40"/>
      <c r="G434" s="41"/>
      <c r="H434" s="39"/>
      <c r="I434" s="40">
        <f>SUM(U430:U433)</f>
        <v>3.26</v>
      </c>
      <c r="J434" s="39">
        <f>160</f>
        <v>160</v>
      </c>
      <c r="K434" s="40">
        <f>SUM(V430:V433)</f>
        <v>101.46</v>
      </c>
    </row>
    <row r="435" spans="1:29" ht="15" x14ac:dyDescent="0.25">
      <c r="C435" s="24" t="s">
        <v>52</v>
      </c>
      <c r="H435" s="42">
        <f>I432+I434+0-0-0</f>
        <v>14.4</v>
      </c>
      <c r="I435" s="42"/>
      <c r="J435" s="42">
        <f>K432+K434+0-0-0</f>
        <v>251.29000000000002</v>
      </c>
      <c r="K435" s="42"/>
    </row>
    <row r="436" spans="1:29" ht="15" x14ac:dyDescent="0.25">
      <c r="C436" s="24" t="s">
        <v>53</v>
      </c>
      <c r="H436" s="43">
        <f>0+0</f>
        <v>0</v>
      </c>
      <c r="I436" s="43"/>
      <c r="J436" s="43">
        <f>0+0</f>
        <v>0</v>
      </c>
      <c r="K436" s="43"/>
    </row>
    <row r="437" spans="1:29" ht="15" x14ac:dyDescent="0.25">
      <c r="H437" s="43"/>
      <c r="I437" s="43"/>
      <c r="J437" s="43"/>
      <c r="K437" s="43"/>
      <c r="O437" s="44">
        <f>I432+I434+0</f>
        <v>14.4</v>
      </c>
      <c r="P437" s="44">
        <f>K432+K434+0</f>
        <v>251.29000000000002</v>
      </c>
    </row>
    <row r="439" spans="1:29" ht="42.75" x14ac:dyDescent="0.2">
      <c r="A439" s="31">
        <v>31</v>
      </c>
      <c r="B439" s="31" t="str">
        <f>[2]Source!F207</f>
        <v>6.69-19-1</v>
      </c>
      <c r="C439" s="31" t="s">
        <v>106</v>
      </c>
      <c r="D439" s="32" t="str">
        <f>[2]Source!H207</f>
        <v>1 Т</v>
      </c>
      <c r="E439" s="4">
        <f>[2]Source!I207</f>
        <v>0.1396503</v>
      </c>
      <c r="F439" s="33"/>
      <c r="G439" s="34"/>
      <c r="H439" s="4"/>
      <c r="I439" s="33"/>
      <c r="J439" s="4"/>
      <c r="K439" s="33"/>
      <c r="Q439">
        <f>[2]Source!X207</f>
        <v>1.22</v>
      </c>
      <c r="R439">
        <f>[2]Source!X208</f>
        <v>34.26</v>
      </c>
      <c r="S439">
        <f>[2]Source!Y207</f>
        <v>0.94</v>
      </c>
      <c r="T439">
        <f>[2]Source!Y208</f>
        <v>18.73</v>
      </c>
      <c r="U439">
        <f>ROUND((175/100)*ROUND([2]Source!R207, 2), 2)</f>
        <v>0</v>
      </c>
      <c r="V439">
        <f>ROUND((160/100)*ROUND([2]Source!R208, 2), 2)</f>
        <v>0</v>
      </c>
      <c r="AC439">
        <v>0</v>
      </c>
    </row>
    <row r="440" spans="1:29" ht="38.25" x14ac:dyDescent="0.2">
      <c r="C440" s="45" t="str">
        <f>"Объем: "&amp;[2]Source!I207&amp;"=("&amp;[2]Source!I183&amp;"+"&amp;""&amp;[2]Source!I187&amp;"+"&amp;""&amp;[2]Source!I191&amp;"+"&amp;""&amp;[2]Source!I195&amp;"+"&amp;""&amp;[2]Source!I199&amp;"+"&amp;""&amp;[2]Source!I203&amp;")*"&amp;"0,1"</f>
        <v>Объем: 0,1396503=(0,018371+0,11232+0,162906+0,012344+0,960746+0,129816)*0,1</v>
      </c>
    </row>
    <row r="441" spans="1:29" ht="14.25" x14ac:dyDescent="0.2">
      <c r="A441" s="31"/>
      <c r="B441" s="31"/>
      <c r="C441" s="31" t="s">
        <v>39</v>
      </c>
      <c r="D441" s="32"/>
      <c r="E441" s="4"/>
      <c r="F441" s="33">
        <f>[2]Source!AO207</f>
        <v>9.6199999999999992</v>
      </c>
      <c r="G441" s="34" t="str">
        <f>[2]Source!DG207</f>
        <v/>
      </c>
      <c r="H441" s="4">
        <f>[2]Source!AV208</f>
        <v>1</v>
      </c>
      <c r="I441" s="33">
        <f>[2]Source!S207</f>
        <v>1.34</v>
      </c>
      <c r="J441" s="4">
        <f>IF([2]Source!BA208&lt;&gt; 0, [2]Source!BA208, 1)</f>
        <v>34.090000000000003</v>
      </c>
      <c r="K441" s="33">
        <f>[2]Source!S208</f>
        <v>45.68</v>
      </c>
    </row>
    <row r="442" spans="1:29" ht="14.25" x14ac:dyDescent="0.2">
      <c r="A442" s="31"/>
      <c r="B442" s="31"/>
      <c r="C442" s="31" t="s">
        <v>46</v>
      </c>
      <c r="D442" s="32" t="s">
        <v>47</v>
      </c>
      <c r="E442" s="4">
        <f>[2]Source!DN208</f>
        <v>91</v>
      </c>
      <c r="F442" s="33"/>
      <c r="G442" s="34"/>
      <c r="H442" s="4"/>
      <c r="I442" s="33">
        <f>SUM(Q439:Q441)</f>
        <v>1.22</v>
      </c>
      <c r="J442" s="4">
        <f>[2]Source!BZ208</f>
        <v>75</v>
      </c>
      <c r="K442" s="33">
        <f>SUM(R439:R441)</f>
        <v>34.26</v>
      </c>
    </row>
    <row r="443" spans="1:29" ht="14.25" x14ac:dyDescent="0.2">
      <c r="A443" s="31"/>
      <c r="B443" s="31"/>
      <c r="C443" s="31" t="s">
        <v>48</v>
      </c>
      <c r="D443" s="32" t="s">
        <v>47</v>
      </c>
      <c r="E443" s="4">
        <f>[2]Source!DO208</f>
        <v>70</v>
      </c>
      <c r="F443" s="33"/>
      <c r="G443" s="34"/>
      <c r="H443" s="4"/>
      <c r="I443" s="33">
        <f>SUM(S439:S442)</f>
        <v>0.94</v>
      </c>
      <c r="J443" s="4">
        <f>[2]Source!CA208</f>
        <v>41</v>
      </c>
      <c r="K443" s="33">
        <f>SUM(T439:T442)</f>
        <v>18.73</v>
      </c>
    </row>
    <row r="444" spans="1:29" ht="14.25" x14ac:dyDescent="0.2">
      <c r="A444" s="37"/>
      <c r="B444" s="37"/>
      <c r="C444" s="37" t="s">
        <v>50</v>
      </c>
      <c r="D444" s="38" t="s">
        <v>51</v>
      </c>
      <c r="E444" s="39">
        <f>[2]Source!AQ207</f>
        <v>1.02</v>
      </c>
      <c r="F444" s="40"/>
      <c r="G444" s="41" t="str">
        <f>[2]Source!DI207</f>
        <v/>
      </c>
      <c r="H444" s="39">
        <f>[2]Source!AV208</f>
        <v>1</v>
      </c>
      <c r="I444" s="40">
        <f>[2]Source!U207</f>
        <v>0.14244330600000002</v>
      </c>
      <c r="J444" s="39"/>
      <c r="K444" s="40"/>
    </row>
    <row r="445" spans="1:29" ht="15" x14ac:dyDescent="0.25">
      <c r="C445" s="24" t="s">
        <v>52</v>
      </c>
      <c r="H445" s="42">
        <f>I441+I442+I443+0-0-0</f>
        <v>3.5</v>
      </c>
      <c r="I445" s="42"/>
      <c r="J445" s="42">
        <f>K441+K442+K443+0-0-0</f>
        <v>98.67</v>
      </c>
      <c r="K445" s="42"/>
    </row>
    <row r="446" spans="1:29" ht="15" x14ac:dyDescent="0.25">
      <c r="C446" s="24" t="s">
        <v>53</v>
      </c>
      <c r="H446" s="43">
        <f>0+0</f>
        <v>0</v>
      </c>
      <c r="I446" s="43"/>
      <c r="J446" s="43">
        <f>0+0</f>
        <v>0</v>
      </c>
      <c r="K446" s="43"/>
    </row>
    <row r="447" spans="1:29" ht="15" x14ac:dyDescent="0.25">
      <c r="H447" s="43"/>
      <c r="I447" s="43"/>
      <c r="J447" s="43"/>
      <c r="K447" s="43"/>
      <c r="O447" s="44">
        <f>I441+I442+I443+0</f>
        <v>3.5</v>
      </c>
      <c r="P447" s="44">
        <f>K441+K442+K443+0</f>
        <v>98.67</v>
      </c>
    </row>
    <row r="449" spans="1:29" ht="42.75" x14ac:dyDescent="0.2">
      <c r="A449" s="31">
        <v>32</v>
      </c>
      <c r="B449" s="31" t="str">
        <f>[2]Source!F209</f>
        <v>15.2-42-11</v>
      </c>
      <c r="C449" s="31" t="s">
        <v>107</v>
      </c>
      <c r="D449" s="32" t="str">
        <f>[2]Source!H209</f>
        <v>т</v>
      </c>
      <c r="E449" s="4">
        <f>[2]Source!I209</f>
        <v>1.396503</v>
      </c>
      <c r="F449" s="33"/>
      <c r="G449" s="34"/>
      <c r="H449" s="4"/>
      <c r="I449" s="33"/>
      <c r="J449" s="4"/>
      <c r="K449" s="33"/>
      <c r="Q449">
        <f>[2]Source!X209</f>
        <v>0</v>
      </c>
      <c r="R449">
        <f>[2]Source!X210</f>
        <v>0</v>
      </c>
      <c r="S449">
        <f>[2]Source!Y209</f>
        <v>0</v>
      </c>
      <c r="T449">
        <f>[2]Source!Y210</f>
        <v>0</v>
      </c>
      <c r="U449">
        <f>ROUND((175/100)*ROUND([2]Source!R209, 2), 2)</f>
        <v>0</v>
      </c>
      <c r="V449">
        <f>ROUND((160/100)*ROUND([2]Source!R210, 2), 2)</f>
        <v>0</v>
      </c>
      <c r="AC449">
        <v>0</v>
      </c>
    </row>
    <row r="450" spans="1:29" x14ac:dyDescent="0.2">
      <c r="C450" s="45" t="str">
        <f>"Объем: "&amp;[2]Source!I209&amp;"="&amp;[2]Source!I205&amp;"+"&amp;""&amp;[2]Source!I207&amp;""</f>
        <v>Объем: 1,396503=1,2568527+0,1396503</v>
      </c>
    </row>
    <row r="451" spans="1:29" ht="14.25" x14ac:dyDescent="0.2">
      <c r="A451" s="37"/>
      <c r="B451" s="37"/>
      <c r="C451" s="37" t="s">
        <v>40</v>
      </c>
      <c r="D451" s="38"/>
      <c r="E451" s="39"/>
      <c r="F451" s="40">
        <f>[2]Source!AM209</f>
        <v>46.87</v>
      </c>
      <c r="G451" s="41" t="str">
        <f>[2]Source!DE209</f>
        <v/>
      </c>
      <c r="H451" s="39">
        <f>[2]Source!AV210</f>
        <v>1</v>
      </c>
      <c r="I451" s="40">
        <f>[2]Source!Q209</f>
        <v>65.45</v>
      </c>
      <c r="J451" s="39">
        <f>IF([2]Source!BB210&lt;&gt; 0, [2]Source!BB210, 1)</f>
        <v>13.4</v>
      </c>
      <c r="K451" s="40">
        <f>[2]Source!Q210</f>
        <v>877.03</v>
      </c>
    </row>
    <row r="452" spans="1:29" ht="15" x14ac:dyDescent="0.25">
      <c r="C452" s="24" t="s">
        <v>52</v>
      </c>
      <c r="H452" s="42">
        <f>I451+0-0-0</f>
        <v>65.45</v>
      </c>
      <c r="I452" s="42"/>
      <c r="J452" s="42">
        <f>K451+0-0-0</f>
        <v>877.03</v>
      </c>
      <c r="K452" s="42"/>
    </row>
    <row r="453" spans="1:29" ht="15" x14ac:dyDescent="0.25">
      <c r="C453" s="24" t="s">
        <v>53</v>
      </c>
      <c r="H453" s="43">
        <f>0+0</f>
        <v>0</v>
      </c>
      <c r="I453" s="43"/>
      <c r="J453" s="43">
        <f>0+0</f>
        <v>0</v>
      </c>
      <c r="K453" s="43"/>
    </row>
    <row r="454" spans="1:29" ht="15" x14ac:dyDescent="0.25">
      <c r="H454" s="43"/>
      <c r="I454" s="43"/>
      <c r="J454" s="43"/>
      <c r="K454" s="43"/>
      <c r="O454" s="44">
        <f>I451+0</f>
        <v>65.45</v>
      </c>
      <c r="P454" s="44">
        <f>K451+0</f>
        <v>877.03</v>
      </c>
    </row>
    <row r="456" spans="1:29" ht="28.5" x14ac:dyDescent="0.2">
      <c r="A456" s="31">
        <v>33</v>
      </c>
      <c r="B456" s="31" t="str">
        <f>[2]Source!F211</f>
        <v>15.1-1500-01</v>
      </c>
      <c r="C456" s="31" t="s">
        <v>108</v>
      </c>
      <c r="D456" s="32" t="str">
        <f>[2]Source!H211</f>
        <v>1 Т</v>
      </c>
      <c r="E456" s="4">
        <f>[2]Source!I211</f>
        <v>1.396503</v>
      </c>
      <c r="F456" s="33"/>
      <c r="G456" s="34"/>
      <c r="H456" s="4"/>
      <c r="I456" s="33"/>
      <c r="J456" s="4"/>
      <c r="K456" s="33"/>
      <c r="Q456">
        <f>[2]Source!X211</f>
        <v>0</v>
      </c>
      <c r="R456">
        <f>[2]Source!X212</f>
        <v>0</v>
      </c>
      <c r="S456">
        <f>[2]Source!Y211</f>
        <v>0</v>
      </c>
      <c r="T456">
        <f>[2]Source!Y212</f>
        <v>0</v>
      </c>
      <c r="U456">
        <f>ROUND((175/100)*ROUND([2]Source!R211, 2), 2)</f>
        <v>0</v>
      </c>
      <c r="V456">
        <f>ROUND((160/100)*ROUND([2]Source!R212, 2), 2)</f>
        <v>0</v>
      </c>
      <c r="AC456">
        <v>0</v>
      </c>
    </row>
    <row r="457" spans="1:29" ht="14.25" x14ac:dyDescent="0.2">
      <c r="A457" s="37"/>
      <c r="B457" s="37"/>
      <c r="C457" s="37" t="s">
        <v>40</v>
      </c>
      <c r="D457" s="38"/>
      <c r="E457" s="39"/>
      <c r="F457" s="40">
        <f>[2]Source!AM211</f>
        <v>31.67</v>
      </c>
      <c r="G457" s="41" t="str">
        <f>[2]Source!DE211</f>
        <v/>
      </c>
      <c r="H457" s="39">
        <f>[2]Source!AV212</f>
        <v>1</v>
      </c>
      <c r="I457" s="40">
        <f>[2]Source!Q211</f>
        <v>44.23</v>
      </c>
      <c r="J457" s="39">
        <f>IF([2]Source!BB212&lt;&gt; 0, [2]Source!BB212, 1)</f>
        <v>43.37</v>
      </c>
      <c r="K457" s="40">
        <f>[2]Source!Q212</f>
        <v>1918.26</v>
      </c>
    </row>
    <row r="458" spans="1:29" ht="15" x14ac:dyDescent="0.25">
      <c r="C458" s="24" t="s">
        <v>52</v>
      </c>
      <c r="H458" s="42">
        <f>I457+0-0-0</f>
        <v>44.23</v>
      </c>
      <c r="I458" s="42"/>
      <c r="J458" s="42">
        <f>K457+0-0-0</f>
        <v>1918.26</v>
      </c>
      <c r="K458" s="42"/>
    </row>
    <row r="459" spans="1:29" ht="15" x14ac:dyDescent="0.25">
      <c r="C459" s="24" t="s">
        <v>53</v>
      </c>
      <c r="H459" s="43">
        <f>0+0</f>
        <v>0</v>
      </c>
      <c r="I459" s="43"/>
      <c r="J459" s="43">
        <f>0+0</f>
        <v>0</v>
      </c>
      <c r="K459" s="43"/>
    </row>
    <row r="460" spans="1:29" ht="15" x14ac:dyDescent="0.25">
      <c r="H460" s="43"/>
      <c r="I460" s="43"/>
      <c r="J460" s="43"/>
      <c r="K460" s="43"/>
      <c r="O460" s="44">
        <f>I457+0</f>
        <v>44.23</v>
      </c>
      <c r="P460" s="44">
        <f>K457+0</f>
        <v>1918.26</v>
      </c>
    </row>
    <row r="462" spans="1:29" ht="28.5" x14ac:dyDescent="0.2">
      <c r="A462" s="31">
        <v>34</v>
      </c>
      <c r="B462" s="31" t="str">
        <f>[2]Source!F213</f>
        <v>3.9-35-1</v>
      </c>
      <c r="C462" s="31" t="s">
        <v>109</v>
      </c>
      <c r="D462" s="32" t="str">
        <f>[2]Source!H213</f>
        <v>1 Т</v>
      </c>
      <c r="E462" s="4">
        <f>[2]Source!I213</f>
        <v>0.18970999999999999</v>
      </c>
      <c r="F462" s="33"/>
      <c r="G462" s="34"/>
      <c r="H462" s="4"/>
      <c r="I462" s="33"/>
      <c r="J462" s="4"/>
      <c r="K462" s="33"/>
      <c r="Q462">
        <f>[2]Source!X213</f>
        <v>283.95</v>
      </c>
      <c r="R462">
        <f>[2]Source!X214</f>
        <v>7971.68</v>
      </c>
      <c r="S462">
        <f>[2]Source!Y213</f>
        <v>233.84</v>
      </c>
      <c r="T462">
        <f>[2]Source!Y214</f>
        <v>4669.13</v>
      </c>
      <c r="U462">
        <f>ROUND((175/100)*ROUND([2]Source!R213, 2), 2)</f>
        <v>0</v>
      </c>
      <c r="V462">
        <f>ROUND((160/100)*ROUND([2]Source!R214, 2), 2)</f>
        <v>0</v>
      </c>
      <c r="AC462">
        <v>0</v>
      </c>
    </row>
    <row r="463" spans="1:29" ht="14.25" x14ac:dyDescent="0.2">
      <c r="A463" s="31"/>
      <c r="B463" s="31"/>
      <c r="C463" s="31" t="s">
        <v>39</v>
      </c>
      <c r="D463" s="32"/>
      <c r="E463" s="4"/>
      <c r="F463" s="33">
        <f>[2]Source!AO213</f>
        <v>1531.2</v>
      </c>
      <c r="G463" s="34" t="str">
        <f>[2]Source!DG213</f>
        <v>)*1,15</v>
      </c>
      <c r="H463" s="4">
        <f>[2]Source!AV214</f>
        <v>1</v>
      </c>
      <c r="I463" s="33">
        <f>[2]Source!S213</f>
        <v>334.06</v>
      </c>
      <c r="J463" s="4">
        <f>IF([2]Source!BA214&lt;&gt; 0, [2]Source!BA214, 1)</f>
        <v>34.090000000000003</v>
      </c>
      <c r="K463" s="33">
        <f>[2]Source!S214</f>
        <v>11388.11</v>
      </c>
    </row>
    <row r="464" spans="1:29" ht="14.25" x14ac:dyDescent="0.2">
      <c r="A464" s="31"/>
      <c r="B464" s="31"/>
      <c r="C464" s="31" t="s">
        <v>40</v>
      </c>
      <c r="D464" s="32"/>
      <c r="E464" s="4"/>
      <c r="F464" s="33">
        <f>[2]Source!AM213</f>
        <v>52.66</v>
      </c>
      <c r="G464" s="34" t="str">
        <f>[2]Source!DE213</f>
        <v>)*1,25</v>
      </c>
      <c r="H464" s="4">
        <f>[2]Source!AV214</f>
        <v>1</v>
      </c>
      <c r="I464" s="33">
        <f>[2]Source!Q213</f>
        <v>12.49</v>
      </c>
      <c r="J464" s="4">
        <f>IF([2]Source!BB214&lt;&gt; 0, [2]Source!BB214, 1)</f>
        <v>8.84</v>
      </c>
      <c r="K464" s="33">
        <f>[2]Source!Q214</f>
        <v>110.41</v>
      </c>
    </row>
    <row r="465" spans="1:29" ht="14.25" x14ac:dyDescent="0.2">
      <c r="A465" s="31"/>
      <c r="B465" s="31"/>
      <c r="C465" s="31" t="s">
        <v>42</v>
      </c>
      <c r="D465" s="32"/>
      <c r="E465" s="4"/>
      <c r="F465" s="33">
        <f>[2]Source!AL213</f>
        <v>21.58</v>
      </c>
      <c r="G465" s="34" t="str">
        <f>[2]Source!DD213</f>
        <v>)*1</v>
      </c>
      <c r="H465" s="4">
        <f>[2]Source!AW214</f>
        <v>1</v>
      </c>
      <c r="I465" s="33">
        <f>[2]Source!P213</f>
        <v>4.09</v>
      </c>
      <c r="J465" s="4">
        <f>IF([2]Source!BC214&lt;&gt; 0, [2]Source!BC214, 1)</f>
        <v>21.27</v>
      </c>
      <c r="K465" s="33">
        <f>[2]Source!P214</f>
        <v>86.99</v>
      </c>
    </row>
    <row r="466" spans="1:29" ht="42.75" x14ac:dyDescent="0.2">
      <c r="A466" s="31" t="s">
        <v>173</v>
      </c>
      <c r="B466" s="31" t="str">
        <f>[2]Source!F215</f>
        <v>1.1-1-2626</v>
      </c>
      <c r="C466" s="31" t="s">
        <v>111</v>
      </c>
      <c r="D466" s="32" t="str">
        <f>[2]Source!H215</f>
        <v>т</v>
      </c>
      <c r="E466" s="4">
        <f>[2]Source!I215</f>
        <v>1.1379999999999999E-3</v>
      </c>
      <c r="F466" s="33">
        <f>[2]Source!AK215</f>
        <v>37843.699999999997</v>
      </c>
      <c r="G466" s="36" t="s">
        <v>112</v>
      </c>
      <c r="H466" s="4">
        <f>[2]Source!AW216</f>
        <v>1</v>
      </c>
      <c r="I466" s="33">
        <f>[2]Source!O215</f>
        <v>43.07</v>
      </c>
      <c r="J466" s="4">
        <f>IF([2]Source!BC216&lt;&gt; 0, [2]Source!BC216, 1)</f>
        <v>4.8</v>
      </c>
      <c r="K466" s="33">
        <f>[2]Source!O216</f>
        <v>206.74</v>
      </c>
      <c r="Q466">
        <f>[2]Source!X215</f>
        <v>0</v>
      </c>
      <c r="R466">
        <f>[2]Source!X216</f>
        <v>0</v>
      </c>
      <c r="S466">
        <f>[2]Source!Y215</f>
        <v>0</v>
      </c>
      <c r="T466">
        <f>[2]Source!Y216</f>
        <v>0</v>
      </c>
      <c r="U466">
        <f>ROUND((175/100)*ROUND([2]Source!R215, 2), 2)</f>
        <v>0</v>
      </c>
      <c r="V466">
        <f>ROUND((160/100)*ROUND([2]Source!R216, 2), 2)</f>
        <v>0</v>
      </c>
      <c r="AC466">
        <v>3</v>
      </c>
    </row>
    <row r="467" spans="1:29" ht="57" x14ac:dyDescent="0.2">
      <c r="A467" s="31" t="s">
        <v>174</v>
      </c>
      <c r="B467" s="31" t="str">
        <f>[2]Source!F217</f>
        <v>1.6-1-269</v>
      </c>
      <c r="C467" s="31" t="s">
        <v>114</v>
      </c>
      <c r="D467" s="32" t="str">
        <f>[2]Source!H217</f>
        <v>т</v>
      </c>
      <c r="E467" s="4">
        <f>[2]Source!I217</f>
        <v>0.18970999999999999</v>
      </c>
      <c r="F467" s="33">
        <f>[2]Source!AK217</f>
        <v>12416.1</v>
      </c>
      <c r="G467" s="36" t="s">
        <v>112</v>
      </c>
      <c r="H467" s="4">
        <f>[2]Source!AW218</f>
        <v>1</v>
      </c>
      <c r="I467" s="33">
        <f>[2]Source!O217</f>
        <v>2355.46</v>
      </c>
      <c r="J467" s="4">
        <f>IF([2]Source!BC218&lt;&gt; 0, [2]Source!BC218, 1)</f>
        <v>10.66</v>
      </c>
      <c r="K467" s="33">
        <f>[2]Source!O218</f>
        <v>25109.200000000001</v>
      </c>
      <c r="Q467">
        <f>[2]Source!X217</f>
        <v>0</v>
      </c>
      <c r="R467">
        <f>[2]Source!X218</f>
        <v>0</v>
      </c>
      <c r="S467">
        <f>[2]Source!Y217</f>
        <v>0</v>
      </c>
      <c r="T467">
        <f>[2]Source!Y218</f>
        <v>0</v>
      </c>
      <c r="U467">
        <f>ROUND((175/100)*ROUND([2]Source!R217, 2), 2)</f>
        <v>0</v>
      </c>
      <c r="V467">
        <f>ROUND((160/100)*ROUND([2]Source!R218, 2), 2)</f>
        <v>0</v>
      </c>
      <c r="AC467">
        <v>3</v>
      </c>
    </row>
    <row r="468" spans="1:29" ht="14.25" x14ac:dyDescent="0.2">
      <c r="A468" s="31"/>
      <c r="B468" s="31"/>
      <c r="C468" s="31" t="s">
        <v>46</v>
      </c>
      <c r="D468" s="32" t="s">
        <v>47</v>
      </c>
      <c r="E468" s="4">
        <f>[2]Source!DN214</f>
        <v>85</v>
      </c>
      <c r="F468" s="33"/>
      <c r="G468" s="34"/>
      <c r="H468" s="4"/>
      <c r="I468" s="33">
        <f>SUM(Q462:Q467)</f>
        <v>283.95</v>
      </c>
      <c r="J468" s="4">
        <f>[2]Source!BZ214</f>
        <v>70</v>
      </c>
      <c r="K468" s="33">
        <f>SUM(R462:R467)</f>
        <v>7971.68</v>
      </c>
    </row>
    <row r="469" spans="1:29" ht="14.25" x14ac:dyDescent="0.2">
      <c r="A469" s="31"/>
      <c r="B469" s="31"/>
      <c r="C469" s="31" t="s">
        <v>48</v>
      </c>
      <c r="D469" s="32" t="s">
        <v>47</v>
      </c>
      <c r="E469" s="4">
        <f>[2]Source!DO214</f>
        <v>70</v>
      </c>
      <c r="F469" s="33"/>
      <c r="G469" s="34"/>
      <c r="H469" s="4"/>
      <c r="I469" s="33">
        <f>SUM(S462:S468)</f>
        <v>233.84</v>
      </c>
      <c r="J469" s="4">
        <f>[2]Source!CA214</f>
        <v>41</v>
      </c>
      <c r="K469" s="33">
        <f>SUM(T462:T468)</f>
        <v>4669.13</v>
      </c>
    </row>
    <row r="470" spans="1:29" ht="14.25" x14ac:dyDescent="0.2">
      <c r="A470" s="37"/>
      <c r="B470" s="37"/>
      <c r="C470" s="37" t="s">
        <v>50</v>
      </c>
      <c r="D470" s="38" t="s">
        <v>51</v>
      </c>
      <c r="E470" s="39">
        <f>[2]Source!AQ213</f>
        <v>116</v>
      </c>
      <c r="F470" s="40"/>
      <c r="G470" s="41" t="str">
        <f>[2]Source!DI213</f>
        <v>)*1,15</v>
      </c>
      <c r="H470" s="39">
        <f>[2]Source!AV214</f>
        <v>1</v>
      </c>
      <c r="I470" s="40">
        <f>[2]Source!U213</f>
        <v>25.307313999999995</v>
      </c>
      <c r="J470" s="39"/>
      <c r="K470" s="40"/>
    </row>
    <row r="471" spans="1:29" ht="15" x14ac:dyDescent="0.25">
      <c r="C471" s="24" t="s">
        <v>52</v>
      </c>
      <c r="H471" s="42">
        <f>I463+I464+I465+I468+I469+SUM(I466:I467)-SUMIF(AC466:AC467, 5, I466:I467)-SUMIF(AC466:AC467, 6, I466:I467)</f>
        <v>3266.96</v>
      </c>
      <c r="I471" s="42"/>
      <c r="J471" s="42">
        <f>K463+K464+K465+K468+K469+SUM(K466:K467)-SUMIF(AC466:AC467, 5, K466:K467)-SUMIF(AC466:AC467, 6, K466:K467)</f>
        <v>49542.260000000009</v>
      </c>
      <c r="K471" s="42"/>
    </row>
    <row r="472" spans="1:29" ht="15" x14ac:dyDescent="0.25">
      <c r="C472" s="24" t="s">
        <v>53</v>
      </c>
      <c r="H472" s="43">
        <f>SUMIF(AC466:AC467, 5, I466:I467)+SUMIF(AC466:AC467, 6, I466:I467)</f>
        <v>0</v>
      </c>
      <c r="I472" s="43"/>
      <c r="J472" s="43">
        <f>SUMIF(AC466:AC467, 5, K466:K467)+SUMIF(AC466:AC467, 6, K466:K467)</f>
        <v>0</v>
      </c>
      <c r="K472" s="43"/>
    </row>
    <row r="473" spans="1:29" ht="15" x14ac:dyDescent="0.25">
      <c r="H473" s="43"/>
      <c r="I473" s="43"/>
      <c r="J473" s="43"/>
      <c r="K473" s="43"/>
      <c r="O473" s="44">
        <f>I463+I464+I465+I468+I469+SUM(I466:I467)</f>
        <v>3266.96</v>
      </c>
      <c r="P473" s="44">
        <f>K463+K464+K465+K468+K469+SUM(K466:K467)</f>
        <v>49542.260000000009</v>
      </c>
    </row>
    <row r="475" spans="1:29" ht="42.75" x14ac:dyDescent="0.2">
      <c r="A475" s="31">
        <v>35</v>
      </c>
      <c r="B475" s="31" t="str">
        <f>[2]Source!F219</f>
        <v>3.10-98-2</v>
      </c>
      <c r="C475" s="31" t="s">
        <v>115</v>
      </c>
      <c r="D475" s="32" t="str">
        <f>[2]Source!H219</f>
        <v>100 м2</v>
      </c>
      <c r="E475" s="4">
        <f>[2]Source!I219</f>
        <v>0.85740000000000005</v>
      </c>
      <c r="F475" s="33"/>
      <c r="G475" s="34"/>
      <c r="H475" s="4"/>
      <c r="I475" s="33"/>
      <c r="J475" s="4"/>
      <c r="K475" s="33"/>
      <c r="Q475">
        <f>[2]Source!X219</f>
        <v>1150.5899999999999</v>
      </c>
      <c r="R475">
        <f>[2]Source!X220</f>
        <v>32327.03</v>
      </c>
      <c r="S475">
        <f>[2]Source!Y219</f>
        <v>885.07</v>
      </c>
      <c r="T475">
        <f>[2]Source!Y220</f>
        <v>17672.11</v>
      </c>
      <c r="U475">
        <f>ROUND((175/100)*ROUND([2]Source!R219, 2), 2)</f>
        <v>10.55</v>
      </c>
      <c r="V475">
        <f>ROUND((160/100)*ROUND([2]Source!R220, 2), 2)</f>
        <v>328.9</v>
      </c>
      <c r="AC475">
        <v>0</v>
      </c>
    </row>
    <row r="476" spans="1:29" x14ac:dyDescent="0.2">
      <c r="C476" s="45" t="str">
        <f>"Объем: "&amp;[2]Source!I219&amp;"=85,74/"&amp;"100"</f>
        <v>Объем: 0,8574=85,74/100</v>
      </c>
    </row>
    <row r="477" spans="1:29" ht="14.25" x14ac:dyDescent="0.2">
      <c r="A477" s="31"/>
      <c r="B477" s="31"/>
      <c r="C477" s="31" t="s">
        <v>39</v>
      </c>
      <c r="D477" s="32"/>
      <c r="E477" s="4"/>
      <c r="F477" s="33">
        <f>[2]Source!AO219</f>
        <v>1282.32</v>
      </c>
      <c r="G477" s="34" t="str">
        <f>[2]Source!DG219</f>
        <v>)*1,15</v>
      </c>
      <c r="H477" s="4">
        <f>[2]Source!AV220</f>
        <v>1</v>
      </c>
      <c r="I477" s="33">
        <f>[2]Source!S219</f>
        <v>1264.3800000000001</v>
      </c>
      <c r="J477" s="4">
        <f>IF([2]Source!BA220&lt;&gt; 0, [2]Source!BA220, 1)</f>
        <v>34.090000000000003</v>
      </c>
      <c r="K477" s="33">
        <f>[2]Source!S220</f>
        <v>43102.71</v>
      </c>
    </row>
    <row r="478" spans="1:29" ht="14.25" x14ac:dyDescent="0.2">
      <c r="A478" s="31"/>
      <c r="B478" s="31"/>
      <c r="C478" s="31" t="s">
        <v>40</v>
      </c>
      <c r="D478" s="32"/>
      <c r="E478" s="4"/>
      <c r="F478" s="33">
        <f>[2]Source!AM219</f>
        <v>52.43</v>
      </c>
      <c r="G478" s="34" t="str">
        <f>[2]Source!DE219</f>
        <v>)*1,25</v>
      </c>
      <c r="H478" s="4">
        <f>[2]Source!AV220</f>
        <v>1</v>
      </c>
      <c r="I478" s="33">
        <f>[2]Source!Q219</f>
        <v>56.19</v>
      </c>
      <c r="J478" s="4">
        <f>IF([2]Source!BB220&lt;&gt; 0, [2]Source!BB220, 1)</f>
        <v>11.63</v>
      </c>
      <c r="K478" s="33">
        <f>[2]Source!Q220</f>
        <v>653.49</v>
      </c>
    </row>
    <row r="479" spans="1:29" ht="14.25" x14ac:dyDescent="0.2">
      <c r="A479" s="31"/>
      <c r="B479" s="31"/>
      <c r="C479" s="31" t="s">
        <v>41</v>
      </c>
      <c r="D479" s="32"/>
      <c r="E479" s="4"/>
      <c r="F479" s="33">
        <f>[2]Source!AN219</f>
        <v>5.63</v>
      </c>
      <c r="G479" s="34" t="str">
        <f>[2]Source!DF219</f>
        <v>)*1,25</v>
      </c>
      <c r="H479" s="4">
        <f>[2]Source!AV220</f>
        <v>1</v>
      </c>
      <c r="I479" s="35">
        <f>[2]Source!R219</f>
        <v>6.03</v>
      </c>
      <c r="J479" s="4">
        <f>IF([2]Source!BS220&lt;&gt; 0, [2]Source!BS220, 1)</f>
        <v>34.090000000000003</v>
      </c>
      <c r="K479" s="35">
        <f>[2]Source!R220</f>
        <v>205.56</v>
      </c>
    </row>
    <row r="480" spans="1:29" ht="14.25" x14ac:dyDescent="0.2">
      <c r="A480" s="31"/>
      <c r="B480" s="31"/>
      <c r="C480" s="31" t="s">
        <v>42</v>
      </c>
      <c r="D480" s="32"/>
      <c r="E480" s="4"/>
      <c r="F480" s="33">
        <f>[2]Source!AL219</f>
        <v>8585.09</v>
      </c>
      <c r="G480" s="34" t="str">
        <f>[2]Source!DD219</f>
        <v>)*1</v>
      </c>
      <c r="H480" s="4">
        <f>[2]Source!AW220</f>
        <v>1</v>
      </c>
      <c r="I480" s="33">
        <f>[2]Source!P219</f>
        <v>7360.86</v>
      </c>
      <c r="J480" s="4">
        <f>IF([2]Source!BC220&lt;&gt; 0, [2]Source!BC220, 1)</f>
        <v>3.61</v>
      </c>
      <c r="K480" s="33">
        <f>[2]Source!P220</f>
        <v>26572.7</v>
      </c>
    </row>
    <row r="481" spans="1:29" ht="114" x14ac:dyDescent="0.2">
      <c r="A481" s="31" t="s">
        <v>175</v>
      </c>
      <c r="B481" s="31" t="str">
        <f>[2]Source!F221</f>
        <v>1.1-1-3720</v>
      </c>
      <c r="C481" s="31" t="s">
        <v>117</v>
      </c>
      <c r="D481" s="32" t="str">
        <f>[2]Source!H221</f>
        <v>м</v>
      </c>
      <c r="E481" s="4">
        <f>[2]Source!I221</f>
        <v>115.74900000000001</v>
      </c>
      <c r="F481" s="33">
        <f>[2]Source!AK221</f>
        <v>1</v>
      </c>
      <c r="G481" s="36" t="s">
        <v>112</v>
      </c>
      <c r="H481" s="4">
        <f>[2]Source!AW222</f>
        <v>1</v>
      </c>
      <c r="I481" s="33">
        <f>[2]Source!O221</f>
        <v>115.75</v>
      </c>
      <c r="J481" s="4">
        <f>IF([2]Source!BC222&lt;&gt; 0, [2]Source!BC222, 1)</f>
        <v>9.08</v>
      </c>
      <c r="K481" s="33">
        <f>[2]Source!O222</f>
        <v>1051.01</v>
      </c>
      <c r="Q481">
        <f>[2]Source!X221</f>
        <v>0</v>
      </c>
      <c r="R481">
        <f>[2]Source!X222</f>
        <v>0</v>
      </c>
      <c r="S481">
        <f>[2]Source!Y221</f>
        <v>0</v>
      </c>
      <c r="T481">
        <f>[2]Source!Y222</f>
        <v>0</v>
      </c>
      <c r="U481">
        <f>ROUND((175/100)*ROUND([2]Source!R221, 2), 2)</f>
        <v>0</v>
      </c>
      <c r="V481">
        <f>ROUND((160/100)*ROUND([2]Source!R222, 2), 2)</f>
        <v>0</v>
      </c>
      <c r="AC481">
        <v>3</v>
      </c>
    </row>
    <row r="482" spans="1:29" ht="42.75" x14ac:dyDescent="0.2">
      <c r="A482" s="31" t="s">
        <v>176</v>
      </c>
      <c r="B482" s="31" t="str">
        <f>[2]Source!F223</f>
        <v>1.7-4-39</v>
      </c>
      <c r="C482" s="31" t="s">
        <v>119</v>
      </c>
      <c r="D482" s="32" t="str">
        <f>[2]Source!H223</f>
        <v>100 шт.</v>
      </c>
      <c r="E482" s="4">
        <f>[2]Source!I223</f>
        <v>0.69449399999999994</v>
      </c>
      <c r="F482" s="33">
        <f>[2]Source!AK223</f>
        <v>108.45</v>
      </c>
      <c r="G482" s="36" t="s">
        <v>112</v>
      </c>
      <c r="H482" s="4">
        <f>[2]Source!AW224</f>
        <v>1</v>
      </c>
      <c r="I482" s="33">
        <f>[2]Source!O223</f>
        <v>75.319999999999993</v>
      </c>
      <c r="J482" s="4">
        <f>IF([2]Source!BC224&lt;&gt; 0, [2]Source!BC224, 1)</f>
        <v>5.68</v>
      </c>
      <c r="K482" s="33">
        <f>[2]Source!O224</f>
        <v>427.82</v>
      </c>
      <c r="Q482">
        <f>[2]Source!X223</f>
        <v>0</v>
      </c>
      <c r="R482">
        <f>[2]Source!X224</f>
        <v>0</v>
      </c>
      <c r="S482">
        <f>[2]Source!Y223</f>
        <v>0</v>
      </c>
      <c r="T482">
        <f>[2]Source!Y224</f>
        <v>0</v>
      </c>
      <c r="U482">
        <f>ROUND((175/100)*ROUND([2]Source!R223, 2), 2)</f>
        <v>0</v>
      </c>
      <c r="V482">
        <f>ROUND((160/100)*ROUND([2]Source!R224, 2), 2)</f>
        <v>0</v>
      </c>
      <c r="AC482">
        <v>3</v>
      </c>
    </row>
    <row r="483" spans="1:29" ht="28.5" x14ac:dyDescent="0.2">
      <c r="A483" s="31" t="s">
        <v>177</v>
      </c>
      <c r="B483" s="31" t="str">
        <f>[2]Source!F225</f>
        <v>1.1-1-569</v>
      </c>
      <c r="C483" s="31" t="s">
        <v>121</v>
      </c>
      <c r="D483" s="32" t="str">
        <f>[2]Source!H225</f>
        <v>м2</v>
      </c>
      <c r="E483" s="4">
        <f>[2]Source!I225</f>
        <v>190.34280000000001</v>
      </c>
      <c r="F483" s="33">
        <f>[2]Source!AK225</f>
        <v>41.26</v>
      </c>
      <c r="G483" s="36" t="s">
        <v>112</v>
      </c>
      <c r="H483" s="4">
        <f>[2]Source!AW226</f>
        <v>1</v>
      </c>
      <c r="I483" s="33">
        <f>[2]Source!O225</f>
        <v>7853.54</v>
      </c>
      <c r="J483" s="4">
        <f>IF([2]Source!BC226&lt;&gt; 0, [2]Source!BC226, 1)</f>
        <v>4.75</v>
      </c>
      <c r="K483" s="33">
        <f>[2]Source!O226</f>
        <v>37304.32</v>
      </c>
      <c r="Q483">
        <f>[2]Source!X225</f>
        <v>0</v>
      </c>
      <c r="R483">
        <f>[2]Source!X226</f>
        <v>0</v>
      </c>
      <c r="S483">
        <f>[2]Source!Y225</f>
        <v>0</v>
      </c>
      <c r="T483">
        <f>[2]Source!Y226</f>
        <v>0</v>
      </c>
      <c r="U483">
        <f>ROUND((175/100)*ROUND([2]Source!R225, 2), 2)</f>
        <v>0</v>
      </c>
      <c r="V483">
        <f>ROUND((160/100)*ROUND([2]Source!R226, 2), 2)</f>
        <v>0</v>
      </c>
      <c r="AC483">
        <v>3</v>
      </c>
    </row>
    <row r="484" spans="1:29" ht="14.25" x14ac:dyDescent="0.2">
      <c r="A484" s="31"/>
      <c r="B484" s="31"/>
      <c r="C484" s="31" t="s">
        <v>46</v>
      </c>
      <c r="D484" s="32" t="s">
        <v>47</v>
      </c>
      <c r="E484" s="4">
        <f>[2]Source!DN220</f>
        <v>91</v>
      </c>
      <c r="F484" s="33"/>
      <c r="G484" s="34"/>
      <c r="H484" s="4"/>
      <c r="I484" s="33">
        <f>SUM(Q475:Q483)</f>
        <v>1150.5899999999999</v>
      </c>
      <c r="J484" s="4">
        <f>[2]Source!BZ220</f>
        <v>75</v>
      </c>
      <c r="K484" s="33">
        <f>SUM(R475:R483)</f>
        <v>32327.03</v>
      </c>
    </row>
    <row r="485" spans="1:29" ht="14.25" x14ac:dyDescent="0.2">
      <c r="A485" s="31"/>
      <c r="B485" s="31"/>
      <c r="C485" s="31" t="s">
        <v>48</v>
      </c>
      <c r="D485" s="32" t="s">
        <v>47</v>
      </c>
      <c r="E485" s="4">
        <f>[2]Source!DO220</f>
        <v>70</v>
      </c>
      <c r="F485" s="33"/>
      <c r="G485" s="34"/>
      <c r="H485" s="4"/>
      <c r="I485" s="33">
        <f>SUM(S475:S484)</f>
        <v>885.07</v>
      </c>
      <c r="J485" s="4">
        <f>[2]Source!CA220</f>
        <v>41</v>
      </c>
      <c r="K485" s="33">
        <f>SUM(T475:T484)</f>
        <v>17672.11</v>
      </c>
    </row>
    <row r="486" spans="1:29" ht="14.25" x14ac:dyDescent="0.2">
      <c r="A486" s="31"/>
      <c r="B486" s="31"/>
      <c r="C486" s="31" t="s">
        <v>49</v>
      </c>
      <c r="D486" s="32" t="s">
        <v>47</v>
      </c>
      <c r="E486" s="4">
        <f>175</f>
        <v>175</v>
      </c>
      <c r="F486" s="33"/>
      <c r="G486" s="34"/>
      <c r="H486" s="4"/>
      <c r="I486" s="33">
        <f>SUM(U475:U485)</f>
        <v>10.55</v>
      </c>
      <c r="J486" s="4">
        <f>160</f>
        <v>160</v>
      </c>
      <c r="K486" s="33">
        <f>SUM(V475:V485)</f>
        <v>328.9</v>
      </c>
    </row>
    <row r="487" spans="1:29" ht="14.25" x14ac:dyDescent="0.2">
      <c r="A487" s="37"/>
      <c r="B487" s="37"/>
      <c r="C487" s="37" t="s">
        <v>50</v>
      </c>
      <c r="D487" s="38" t="s">
        <v>51</v>
      </c>
      <c r="E487" s="39">
        <f>[2]Source!AQ219</f>
        <v>107.93</v>
      </c>
      <c r="F487" s="40"/>
      <c r="G487" s="41" t="str">
        <f>[2]Source!DI219</f>
        <v>)*1,15</v>
      </c>
      <c r="H487" s="39">
        <f>[2]Source!AV220</f>
        <v>1</v>
      </c>
      <c r="I487" s="40">
        <f>[2]Source!U219</f>
        <v>106.42005930000001</v>
      </c>
      <c r="J487" s="39"/>
      <c r="K487" s="40"/>
    </row>
    <row r="488" spans="1:29" ht="15" x14ac:dyDescent="0.25">
      <c r="C488" s="24" t="s">
        <v>52</v>
      </c>
      <c r="H488" s="42">
        <f>I477+I478+I480+I484+I485+I486+SUM(I481:I483)-SUMIF(AC481:AC483, 5, I481:I483)-SUMIF(AC481:AC483, 6, I481:I483)</f>
        <v>18772.25</v>
      </c>
      <c r="I488" s="42"/>
      <c r="J488" s="42">
        <f>K477+K478+K480+K484+K485+K486+SUM(K481:K483)-SUMIF(AC481:AC483, 5, K481:K483)-SUMIF(AC481:AC483, 6, K481:K483)</f>
        <v>159440.09</v>
      </c>
      <c r="K488" s="42"/>
    </row>
    <row r="489" spans="1:29" ht="15" x14ac:dyDescent="0.25">
      <c r="C489" s="24" t="s">
        <v>53</v>
      </c>
      <c r="H489" s="43">
        <f>SUMIF(AC481:AC483, 5, I481:I483)+SUMIF(AC481:AC483, 6, I481:I483)</f>
        <v>0</v>
      </c>
      <c r="I489" s="43"/>
      <c r="J489" s="43">
        <f>SUMIF(AC481:AC483, 5, K481:K483)+SUMIF(AC481:AC483, 6, K481:K483)</f>
        <v>0</v>
      </c>
      <c r="K489" s="43"/>
    </row>
    <row r="490" spans="1:29" ht="15" x14ac:dyDescent="0.25">
      <c r="H490" s="43"/>
      <c r="I490" s="43"/>
      <c r="J490" s="43"/>
      <c r="K490" s="43"/>
      <c r="O490" s="44">
        <f>I477+I478+I480+I484+I485+I486+SUM(I481:I483)</f>
        <v>18772.25</v>
      </c>
      <c r="P490" s="44">
        <f>K477+K478+K480+K484+K485+K486+SUM(K481:K483)</f>
        <v>159440.09</v>
      </c>
    </row>
    <row r="492" spans="1:29" ht="57" x14ac:dyDescent="0.2">
      <c r="A492" s="31">
        <v>36</v>
      </c>
      <c r="B492" s="31" t="str">
        <f>[2]Source!F227</f>
        <v>3.15-176-4</v>
      </c>
      <c r="C492" s="31" t="s">
        <v>122</v>
      </c>
      <c r="D492" s="32" t="str">
        <f>[2]Source!H227</f>
        <v>100 м2</v>
      </c>
      <c r="E492" s="4">
        <f>[2]Source!I227</f>
        <v>0.85740000000000005</v>
      </c>
      <c r="F492" s="33"/>
      <c r="G492" s="34"/>
      <c r="H492" s="4"/>
      <c r="I492" s="33"/>
      <c r="J492" s="4"/>
      <c r="K492" s="33"/>
      <c r="Q492">
        <f>[2]Source!X227</f>
        <v>457.68</v>
      </c>
      <c r="R492">
        <f>[2]Source!X228</f>
        <v>12949.92</v>
      </c>
      <c r="S492">
        <f>[2]Source!Y227</f>
        <v>292.92</v>
      </c>
      <c r="T492">
        <f>[2]Source!Y228</f>
        <v>6396.95</v>
      </c>
      <c r="U492">
        <f>ROUND((175/100)*ROUND([2]Source!R227, 2), 2)</f>
        <v>2.36</v>
      </c>
      <c r="V492">
        <f>ROUND((160/100)*ROUND([2]Source!R228, 2), 2)</f>
        <v>73.63</v>
      </c>
      <c r="AC492">
        <v>0</v>
      </c>
    </row>
    <row r="493" spans="1:29" x14ac:dyDescent="0.2">
      <c r="C493" s="45" t="str">
        <f>"Объем: "&amp;[2]Source!I227&amp;"=85,74/"&amp;"100"</f>
        <v>Объем: 0,8574=85,74/100</v>
      </c>
    </row>
    <row r="494" spans="1:29" ht="14.25" x14ac:dyDescent="0.2">
      <c r="A494" s="31"/>
      <c r="B494" s="31"/>
      <c r="C494" s="31" t="s">
        <v>39</v>
      </c>
      <c r="D494" s="32"/>
      <c r="E494" s="4"/>
      <c r="F494" s="33">
        <f>[2]Source!AO227</f>
        <v>464.17</v>
      </c>
      <c r="G494" s="34" t="str">
        <f>[2]Source!DG227</f>
        <v>)*1,15</v>
      </c>
      <c r="H494" s="4">
        <f>[2]Source!AV228</f>
        <v>1</v>
      </c>
      <c r="I494" s="33">
        <f>[2]Source!S227</f>
        <v>457.68</v>
      </c>
      <c r="J494" s="4">
        <f>IF([2]Source!BA228&lt;&gt; 0, [2]Source!BA228, 1)</f>
        <v>34.090000000000003</v>
      </c>
      <c r="K494" s="33">
        <f>[2]Source!S228</f>
        <v>15602.31</v>
      </c>
    </row>
    <row r="495" spans="1:29" ht="14.25" x14ac:dyDescent="0.2">
      <c r="A495" s="31"/>
      <c r="B495" s="31"/>
      <c r="C495" s="31" t="s">
        <v>40</v>
      </c>
      <c r="D495" s="32"/>
      <c r="E495" s="4"/>
      <c r="F495" s="33">
        <f>[2]Source!AM227</f>
        <v>8.31</v>
      </c>
      <c r="G495" s="34" t="str">
        <f>[2]Source!DE227</f>
        <v>)*1,25</v>
      </c>
      <c r="H495" s="4">
        <f>[2]Source!AV228</f>
        <v>1</v>
      </c>
      <c r="I495" s="33">
        <f>[2]Source!Q227</f>
        <v>8.91</v>
      </c>
      <c r="J495" s="4">
        <f>IF([2]Source!BB228&lt;&gt; 0, [2]Source!BB228, 1)</f>
        <v>12.72</v>
      </c>
      <c r="K495" s="33">
        <f>[2]Source!Q228</f>
        <v>113.34</v>
      </c>
    </row>
    <row r="496" spans="1:29" ht="14.25" x14ac:dyDescent="0.2">
      <c r="A496" s="31"/>
      <c r="B496" s="31"/>
      <c r="C496" s="31" t="s">
        <v>41</v>
      </c>
      <c r="D496" s="32"/>
      <c r="E496" s="4"/>
      <c r="F496" s="33">
        <f>[2]Source!AN227</f>
        <v>1.26</v>
      </c>
      <c r="G496" s="34" t="str">
        <f>[2]Source!DF227</f>
        <v>)*1,25</v>
      </c>
      <c r="H496" s="4">
        <f>[2]Source!AV228</f>
        <v>1</v>
      </c>
      <c r="I496" s="35">
        <f>[2]Source!R227</f>
        <v>1.35</v>
      </c>
      <c r="J496" s="4">
        <f>IF([2]Source!BS228&lt;&gt; 0, [2]Source!BS228, 1)</f>
        <v>34.090000000000003</v>
      </c>
      <c r="K496" s="35">
        <f>[2]Source!R228</f>
        <v>46.02</v>
      </c>
    </row>
    <row r="497" spans="1:29" ht="14.25" x14ac:dyDescent="0.2">
      <c r="A497" s="31"/>
      <c r="B497" s="31"/>
      <c r="C497" s="31" t="s">
        <v>42</v>
      </c>
      <c r="D497" s="32"/>
      <c r="E497" s="4"/>
      <c r="F497" s="33">
        <f>[2]Source!AL227</f>
        <v>164.6</v>
      </c>
      <c r="G497" s="34" t="str">
        <f>[2]Source!DD227</f>
        <v>)*1</v>
      </c>
      <c r="H497" s="4">
        <f>[2]Source!AW228</f>
        <v>1</v>
      </c>
      <c r="I497" s="33">
        <f>[2]Source!P227</f>
        <v>141.13</v>
      </c>
      <c r="J497" s="4">
        <f>IF([2]Source!BC228&lt;&gt; 0, [2]Source!BC228, 1)</f>
        <v>2.35</v>
      </c>
      <c r="K497" s="33">
        <f>[2]Source!P228</f>
        <v>331.66</v>
      </c>
    </row>
    <row r="498" spans="1:29" ht="71.25" x14ac:dyDescent="0.2">
      <c r="A498" s="31" t="s">
        <v>178</v>
      </c>
      <c r="B498" s="31" t="str">
        <f>[2]Source!F229</f>
        <v>1.1-1-2480</v>
      </c>
      <c r="C498" s="31" t="s">
        <v>124</v>
      </c>
      <c r="D498" s="32" t="str">
        <f>[2]Source!H229</f>
        <v>т</v>
      </c>
      <c r="E498" s="4">
        <f>[2]Source!I229</f>
        <v>1.8863000000000001E-2</v>
      </c>
      <c r="F498" s="33">
        <f>[2]Source!AK229</f>
        <v>69883.649999999994</v>
      </c>
      <c r="G498" s="36" t="s">
        <v>112</v>
      </c>
      <c r="H498" s="4">
        <f>[2]Source!AW230</f>
        <v>1</v>
      </c>
      <c r="I498" s="33">
        <f>[2]Source!O229</f>
        <v>1318.22</v>
      </c>
      <c r="J498" s="4">
        <f>IF([2]Source!BC230&lt;&gt; 0, [2]Source!BC230, 1)</f>
        <v>3.78</v>
      </c>
      <c r="K498" s="33">
        <f>[2]Source!O230</f>
        <v>4982.87</v>
      </c>
      <c r="Q498">
        <f>[2]Source!X229</f>
        <v>0</v>
      </c>
      <c r="R498">
        <f>[2]Source!X230</f>
        <v>0</v>
      </c>
      <c r="S498">
        <f>[2]Source!Y229</f>
        <v>0</v>
      </c>
      <c r="T498">
        <f>[2]Source!Y230</f>
        <v>0</v>
      </c>
      <c r="U498">
        <f>ROUND((175/100)*ROUND([2]Source!R229, 2), 2)</f>
        <v>0</v>
      </c>
      <c r="V498">
        <f>ROUND((160/100)*ROUND([2]Source!R230, 2), 2)</f>
        <v>0</v>
      </c>
      <c r="AC498">
        <v>3</v>
      </c>
    </row>
    <row r="499" spans="1:29" ht="213.75" x14ac:dyDescent="0.2">
      <c r="A499" s="31" t="s">
        <v>179</v>
      </c>
      <c r="B499" s="31" t="str">
        <f>[2]Source!F231</f>
        <v>1.1-1-3933</v>
      </c>
      <c r="C499" s="31" t="s">
        <v>126</v>
      </c>
      <c r="D499" s="32" t="str">
        <f>[2]Source!H231</f>
        <v>кг</v>
      </c>
      <c r="E499" s="4">
        <f>[2]Source!I231</f>
        <v>28.2942</v>
      </c>
      <c r="F499" s="33">
        <f>[2]Source!AK231</f>
        <v>142.85</v>
      </c>
      <c r="G499" s="36" t="s">
        <v>112</v>
      </c>
      <c r="H499" s="4">
        <f>[2]Source!AW232</f>
        <v>1</v>
      </c>
      <c r="I499" s="33">
        <f>[2]Source!O231</f>
        <v>4041.83</v>
      </c>
      <c r="J499" s="4">
        <f>IF([2]Source!BC232&lt;&gt; 0, [2]Source!BC232, 1)</f>
        <v>4.72</v>
      </c>
      <c r="K499" s="33">
        <f>[2]Source!O232</f>
        <v>19077.439999999999</v>
      </c>
      <c r="Q499">
        <f>[2]Source!X231</f>
        <v>0</v>
      </c>
      <c r="R499">
        <f>[2]Source!X232</f>
        <v>0</v>
      </c>
      <c r="S499">
        <f>[2]Source!Y231</f>
        <v>0</v>
      </c>
      <c r="T499">
        <f>[2]Source!Y232</f>
        <v>0</v>
      </c>
      <c r="U499">
        <f>ROUND((175/100)*ROUND([2]Source!R231, 2), 2)</f>
        <v>0</v>
      </c>
      <c r="V499">
        <f>ROUND((160/100)*ROUND([2]Source!R232, 2), 2)</f>
        <v>0</v>
      </c>
      <c r="AC499">
        <v>3</v>
      </c>
    </row>
    <row r="500" spans="1:29" ht="14.25" x14ac:dyDescent="0.2">
      <c r="A500" s="31"/>
      <c r="B500" s="31"/>
      <c r="C500" s="31" t="s">
        <v>46</v>
      </c>
      <c r="D500" s="32" t="s">
        <v>47</v>
      </c>
      <c r="E500" s="4">
        <f>[2]Source!DN228</f>
        <v>100</v>
      </c>
      <c r="F500" s="33"/>
      <c r="G500" s="34"/>
      <c r="H500" s="4"/>
      <c r="I500" s="33">
        <f>SUM(Q492:Q499)</f>
        <v>457.68</v>
      </c>
      <c r="J500" s="4">
        <f>[2]Source!BZ228</f>
        <v>83</v>
      </c>
      <c r="K500" s="33">
        <f>SUM(R492:R499)</f>
        <v>12949.92</v>
      </c>
    </row>
    <row r="501" spans="1:29" ht="14.25" x14ac:dyDescent="0.2">
      <c r="A501" s="31"/>
      <c r="B501" s="31"/>
      <c r="C501" s="31" t="s">
        <v>48</v>
      </c>
      <c r="D501" s="32" t="s">
        <v>47</v>
      </c>
      <c r="E501" s="4">
        <f>[2]Source!DO228</f>
        <v>64</v>
      </c>
      <c r="F501" s="33"/>
      <c r="G501" s="34"/>
      <c r="H501" s="4"/>
      <c r="I501" s="33">
        <f>SUM(S492:S500)</f>
        <v>292.92</v>
      </c>
      <c r="J501" s="4">
        <f>[2]Source!CA228</f>
        <v>41</v>
      </c>
      <c r="K501" s="33">
        <f>SUM(T492:T500)</f>
        <v>6396.95</v>
      </c>
    </row>
    <row r="502" spans="1:29" ht="14.25" x14ac:dyDescent="0.2">
      <c r="A502" s="31"/>
      <c r="B502" s="31"/>
      <c r="C502" s="31" t="s">
        <v>49</v>
      </c>
      <c r="D502" s="32" t="s">
        <v>47</v>
      </c>
      <c r="E502" s="4">
        <f>175</f>
        <v>175</v>
      </c>
      <c r="F502" s="33"/>
      <c r="G502" s="34"/>
      <c r="H502" s="4"/>
      <c r="I502" s="33">
        <f>SUM(U492:U501)</f>
        <v>2.36</v>
      </c>
      <c r="J502" s="4">
        <f>160</f>
        <v>160</v>
      </c>
      <c r="K502" s="33">
        <f>SUM(V492:V501)</f>
        <v>73.63</v>
      </c>
    </row>
    <row r="503" spans="1:29" ht="14.25" x14ac:dyDescent="0.2">
      <c r="A503" s="37"/>
      <c r="B503" s="37"/>
      <c r="C503" s="37" t="s">
        <v>50</v>
      </c>
      <c r="D503" s="38" t="s">
        <v>51</v>
      </c>
      <c r="E503" s="39">
        <f>[2]Source!AQ227</f>
        <v>39.979999999999997</v>
      </c>
      <c r="F503" s="40"/>
      <c r="G503" s="41" t="str">
        <f>[2]Source!DI227</f>
        <v>)*1,15</v>
      </c>
      <c r="H503" s="39">
        <f>[2]Source!AV228</f>
        <v>1</v>
      </c>
      <c r="I503" s="40">
        <f>[2]Source!U227</f>
        <v>39.420679799999995</v>
      </c>
      <c r="J503" s="39"/>
      <c r="K503" s="40"/>
    </row>
    <row r="504" spans="1:29" ht="15" x14ac:dyDescent="0.25">
      <c r="C504" s="24" t="s">
        <v>52</v>
      </c>
      <c r="H504" s="42">
        <f>I494+I495+I497+I500+I501+I502+SUM(I498:I499)-SUMIF(AC498:AC499, 5, I498:I499)-SUMIF(AC498:AC499, 6, I498:I499)</f>
        <v>6720.7300000000005</v>
      </c>
      <c r="I504" s="42"/>
      <c r="J504" s="42">
        <f>K494+K495+K497+K500+K501+K502+SUM(K498:K499)-SUMIF(AC498:AC499, 5, K498:K499)-SUMIF(AC498:AC499, 6, K498:K499)</f>
        <v>59528.119999999995</v>
      </c>
      <c r="K504" s="42"/>
    </row>
    <row r="505" spans="1:29" ht="15" x14ac:dyDescent="0.25">
      <c r="C505" s="24" t="s">
        <v>53</v>
      </c>
      <c r="H505" s="43">
        <f>SUMIF(AC498:AC499, 5, I498:I499)+SUMIF(AC498:AC499, 6, I498:I499)</f>
        <v>0</v>
      </c>
      <c r="I505" s="43"/>
      <c r="J505" s="43">
        <f>SUMIF(AC498:AC499, 5, K498:K499)+SUMIF(AC498:AC499, 6, K498:K499)</f>
        <v>0</v>
      </c>
      <c r="K505" s="43"/>
    </row>
    <row r="506" spans="1:29" ht="15" x14ac:dyDescent="0.25">
      <c r="H506" s="43"/>
      <c r="I506" s="43"/>
      <c r="J506" s="43"/>
      <c r="K506" s="43"/>
      <c r="O506" s="44">
        <f>I494+I495+I497+I500+I501+I502+SUM(I498:I499)</f>
        <v>6720.7300000000005</v>
      </c>
      <c r="P506" s="44">
        <f>K494+K495+K497+K500+K501+K502+SUM(K498:K499)</f>
        <v>59528.119999999995</v>
      </c>
    </row>
    <row r="508" spans="1:29" ht="42.75" x14ac:dyDescent="0.2">
      <c r="A508" s="31">
        <v>37</v>
      </c>
      <c r="B508" s="31" t="str">
        <f>[2]Source!F233</f>
        <v>3.11-38-1</v>
      </c>
      <c r="C508" s="31" t="s">
        <v>127</v>
      </c>
      <c r="D508" s="32" t="str">
        <f>[2]Source!H233</f>
        <v>100 м2</v>
      </c>
      <c r="E508" s="4">
        <f>[2]Source!I233</f>
        <v>0.85740000000000005</v>
      </c>
      <c r="F508" s="33"/>
      <c r="G508" s="34"/>
      <c r="H508" s="4"/>
      <c r="I508" s="33"/>
      <c r="J508" s="4"/>
      <c r="K508" s="33"/>
      <c r="Q508">
        <f>[2]Source!X233</f>
        <v>39.51</v>
      </c>
      <c r="R508">
        <f>[2]Source!X234</f>
        <v>1126.72</v>
      </c>
      <c r="S508">
        <f>[2]Source!Y233</f>
        <v>26.59</v>
      </c>
      <c r="T508">
        <f>[2]Source!Y234</f>
        <v>530.98</v>
      </c>
      <c r="U508">
        <f>ROUND((175/100)*ROUND([2]Source!R233, 2), 2)</f>
        <v>0.47</v>
      </c>
      <c r="V508">
        <f>ROUND((160/100)*ROUND([2]Source!R234, 2), 2)</f>
        <v>14.72</v>
      </c>
      <c r="AC508">
        <v>0</v>
      </c>
    </row>
    <row r="509" spans="1:29" x14ac:dyDescent="0.2">
      <c r="C509" s="45" t="str">
        <f>"Объем: "&amp;[2]Source!I233&amp;"=85,74/"&amp;"100"</f>
        <v>Объем: 0,8574=85,74/100</v>
      </c>
    </row>
    <row r="510" spans="1:29" ht="14.25" x14ac:dyDescent="0.2">
      <c r="A510" s="31"/>
      <c r="B510" s="31"/>
      <c r="C510" s="31" t="s">
        <v>39</v>
      </c>
      <c r="D510" s="32"/>
      <c r="E510" s="4"/>
      <c r="F510" s="33">
        <f>[2]Source!AO233</f>
        <v>38.53</v>
      </c>
      <c r="G510" s="34" t="str">
        <f>[2]Source!DG233</f>
        <v>)*1,15</v>
      </c>
      <c r="H510" s="4">
        <f>[2]Source!AV234</f>
        <v>1</v>
      </c>
      <c r="I510" s="33">
        <f>[2]Source!S233</f>
        <v>37.99</v>
      </c>
      <c r="J510" s="4">
        <f>IF([2]Source!BA234&lt;&gt; 0, [2]Source!BA234, 1)</f>
        <v>34.090000000000003</v>
      </c>
      <c r="K510" s="33">
        <f>[2]Source!S234</f>
        <v>1295.08</v>
      </c>
    </row>
    <row r="511" spans="1:29" ht="14.25" x14ac:dyDescent="0.2">
      <c r="A511" s="31"/>
      <c r="B511" s="31"/>
      <c r="C511" s="31" t="s">
        <v>40</v>
      </c>
      <c r="D511" s="32"/>
      <c r="E511" s="4"/>
      <c r="F511" s="33">
        <f>[2]Source!AM233</f>
        <v>1.66</v>
      </c>
      <c r="G511" s="34" t="str">
        <f>[2]Source!DE233</f>
        <v>)*1,25</v>
      </c>
      <c r="H511" s="4">
        <f>[2]Source!AV234</f>
        <v>1</v>
      </c>
      <c r="I511" s="33">
        <f>[2]Source!Q233</f>
        <v>1.78</v>
      </c>
      <c r="J511" s="4">
        <f>IF([2]Source!BB234&lt;&gt; 0, [2]Source!BB234, 1)</f>
        <v>12.73</v>
      </c>
      <c r="K511" s="33">
        <f>[2]Source!Q234</f>
        <v>22.66</v>
      </c>
    </row>
    <row r="512" spans="1:29" ht="14.25" x14ac:dyDescent="0.2">
      <c r="A512" s="31"/>
      <c r="B512" s="31"/>
      <c r="C512" s="31" t="s">
        <v>41</v>
      </c>
      <c r="D512" s="32"/>
      <c r="E512" s="4"/>
      <c r="F512" s="33">
        <f>[2]Source!AN233</f>
        <v>0.25</v>
      </c>
      <c r="G512" s="34" t="str">
        <f>[2]Source!DF233</f>
        <v>)*1,25</v>
      </c>
      <c r="H512" s="4">
        <f>[2]Source!AV234</f>
        <v>1</v>
      </c>
      <c r="I512" s="35">
        <f>[2]Source!R233</f>
        <v>0.27</v>
      </c>
      <c r="J512" s="4">
        <f>IF([2]Source!BS234&lt;&gt; 0, [2]Source!BS234, 1)</f>
        <v>34.090000000000003</v>
      </c>
      <c r="K512" s="35">
        <f>[2]Source!R234</f>
        <v>9.1999999999999993</v>
      </c>
    </row>
    <row r="513" spans="1:29" ht="14.25" x14ac:dyDescent="0.2">
      <c r="A513" s="31" t="s">
        <v>180</v>
      </c>
      <c r="B513" s="31" t="str">
        <f>[2]Source!F235</f>
        <v>1.1-1-2389</v>
      </c>
      <c r="C513" s="31" t="s">
        <v>129</v>
      </c>
      <c r="D513" s="32" t="str">
        <f>[2]Source!H235</f>
        <v>м2</v>
      </c>
      <c r="E513" s="4">
        <f>[2]Source!I235</f>
        <v>104.94576000000001</v>
      </c>
      <c r="F513" s="33">
        <f>[2]Source!AK235</f>
        <v>4.32</v>
      </c>
      <c r="G513" s="36" t="s">
        <v>112</v>
      </c>
      <c r="H513" s="4">
        <f>[2]Source!AW236</f>
        <v>1</v>
      </c>
      <c r="I513" s="33">
        <f>[2]Source!O235</f>
        <v>453.37</v>
      </c>
      <c r="J513" s="4">
        <f>IF([2]Source!BC236&lt;&gt; 0, [2]Source!BC236, 1)</f>
        <v>5.51</v>
      </c>
      <c r="K513" s="33">
        <f>[2]Source!O236</f>
        <v>2498.0700000000002</v>
      </c>
      <c r="Q513">
        <f>[2]Source!X235</f>
        <v>0</v>
      </c>
      <c r="R513">
        <f>[2]Source!X236</f>
        <v>0</v>
      </c>
      <c r="S513">
        <f>[2]Source!Y235</f>
        <v>0</v>
      </c>
      <c r="T513">
        <f>[2]Source!Y236</f>
        <v>0</v>
      </c>
      <c r="U513">
        <f>ROUND((175/100)*ROUND([2]Source!R235, 2), 2)</f>
        <v>0</v>
      </c>
      <c r="V513">
        <f>ROUND((160/100)*ROUND([2]Source!R236, 2), 2)</f>
        <v>0</v>
      </c>
      <c r="AC513">
        <v>3</v>
      </c>
    </row>
    <row r="514" spans="1:29" ht="14.25" x14ac:dyDescent="0.2">
      <c r="A514" s="31"/>
      <c r="B514" s="31"/>
      <c r="C514" s="31" t="s">
        <v>46</v>
      </c>
      <c r="D514" s="32" t="s">
        <v>47</v>
      </c>
      <c r="E514" s="4">
        <f>[2]Source!DN234</f>
        <v>104</v>
      </c>
      <c r="F514" s="33"/>
      <c r="G514" s="34"/>
      <c r="H514" s="4"/>
      <c r="I514" s="33">
        <f>SUM(Q508:Q513)</f>
        <v>39.51</v>
      </c>
      <c r="J514" s="4">
        <f>[2]Source!BZ234</f>
        <v>87</v>
      </c>
      <c r="K514" s="33">
        <f>SUM(R508:R513)</f>
        <v>1126.72</v>
      </c>
    </row>
    <row r="515" spans="1:29" ht="14.25" x14ac:dyDescent="0.2">
      <c r="A515" s="31"/>
      <c r="B515" s="31"/>
      <c r="C515" s="31" t="s">
        <v>48</v>
      </c>
      <c r="D515" s="32" t="s">
        <v>47</v>
      </c>
      <c r="E515" s="4">
        <f>[2]Source!DO234</f>
        <v>70</v>
      </c>
      <c r="F515" s="33"/>
      <c r="G515" s="34"/>
      <c r="H515" s="4"/>
      <c r="I515" s="33">
        <f>SUM(S508:S514)</f>
        <v>26.59</v>
      </c>
      <c r="J515" s="4">
        <f>[2]Source!CA234</f>
        <v>41</v>
      </c>
      <c r="K515" s="33">
        <f>SUM(T508:T514)</f>
        <v>530.98</v>
      </c>
    </row>
    <row r="516" spans="1:29" ht="14.25" x14ac:dyDescent="0.2">
      <c r="A516" s="31"/>
      <c r="B516" s="31"/>
      <c r="C516" s="31" t="s">
        <v>49</v>
      </c>
      <c r="D516" s="32" t="s">
        <v>47</v>
      </c>
      <c r="E516" s="4">
        <f>175</f>
        <v>175</v>
      </c>
      <c r="F516" s="33"/>
      <c r="G516" s="34"/>
      <c r="H516" s="4"/>
      <c r="I516" s="33">
        <f>SUM(U508:U515)</f>
        <v>0.47</v>
      </c>
      <c r="J516" s="4">
        <f>160</f>
        <v>160</v>
      </c>
      <c r="K516" s="33">
        <f>SUM(V508:V515)</f>
        <v>14.72</v>
      </c>
    </row>
    <row r="517" spans="1:29" ht="14.25" x14ac:dyDescent="0.2">
      <c r="A517" s="37"/>
      <c r="B517" s="37"/>
      <c r="C517" s="37" t="s">
        <v>50</v>
      </c>
      <c r="D517" s="38" t="s">
        <v>51</v>
      </c>
      <c r="E517" s="39">
        <f>[2]Source!AQ233</f>
        <v>3.45</v>
      </c>
      <c r="F517" s="40"/>
      <c r="G517" s="41" t="str">
        <f>[2]Source!DI233</f>
        <v>)*1,15</v>
      </c>
      <c r="H517" s="39">
        <f>[2]Source!AV234</f>
        <v>1</v>
      </c>
      <c r="I517" s="40">
        <f>[2]Source!U233</f>
        <v>3.4017344999999999</v>
      </c>
      <c r="J517" s="39"/>
      <c r="K517" s="40"/>
    </row>
    <row r="518" spans="1:29" ht="15" x14ac:dyDescent="0.25">
      <c r="C518" s="24" t="s">
        <v>52</v>
      </c>
      <c r="H518" s="42">
        <f>I510+I511+I514+I515+I516+SUM(I513:I513)-SUMIF(AC513:AC513, 5, I513:I513)-SUMIF(AC513:AC513, 6, I513:I513)</f>
        <v>559.71</v>
      </c>
      <c r="I518" s="42"/>
      <c r="J518" s="42">
        <f>K510+K511+K514+K515+K516+SUM(K513:K513)-SUMIF(AC513:AC513, 5, K513:K513)-SUMIF(AC513:AC513, 6, K513:K513)</f>
        <v>5488.23</v>
      </c>
      <c r="K518" s="42"/>
    </row>
    <row r="519" spans="1:29" ht="15" x14ac:dyDescent="0.25">
      <c r="C519" s="24" t="s">
        <v>53</v>
      </c>
      <c r="H519" s="43">
        <f>SUMIF(AC513:AC513, 5, I513:I513)+SUMIF(AC513:AC513, 6, I513:I513)</f>
        <v>0</v>
      </c>
      <c r="I519" s="43"/>
      <c r="J519" s="43">
        <f>SUMIF(AC513:AC513, 5, K513:K513)+SUMIF(AC513:AC513, 6, K513:K513)</f>
        <v>0</v>
      </c>
      <c r="K519" s="43"/>
    </row>
    <row r="520" spans="1:29" ht="15" x14ac:dyDescent="0.25">
      <c r="H520" s="43"/>
      <c r="I520" s="43"/>
      <c r="J520" s="43"/>
      <c r="K520" s="43"/>
      <c r="O520" s="44">
        <f>I510+I511+I514+I515+I516+SUM(I513:I513)</f>
        <v>559.71</v>
      </c>
      <c r="P520" s="44">
        <f>K510+K511+K514+K515+K516+SUM(K513:K513)</f>
        <v>5488.23</v>
      </c>
    </row>
    <row r="522" spans="1:29" ht="71.25" x14ac:dyDescent="0.2">
      <c r="A522" s="31">
        <v>38</v>
      </c>
      <c r="B522" s="31" t="str">
        <f>[2]Source!F237</f>
        <v>3.11-8-1</v>
      </c>
      <c r="C522" s="31" t="s">
        <v>130</v>
      </c>
      <c r="D522" s="32" t="str">
        <f>[2]Source!H237</f>
        <v>100 м2 изолируемой поверхности</v>
      </c>
      <c r="E522" s="4">
        <f>[2]Source!I237</f>
        <v>0.85740000000000005</v>
      </c>
      <c r="F522" s="33"/>
      <c r="G522" s="34"/>
      <c r="H522" s="4"/>
      <c r="I522" s="33"/>
      <c r="J522" s="4"/>
      <c r="K522" s="33"/>
      <c r="Q522">
        <f>[2]Source!X237</f>
        <v>311.14</v>
      </c>
      <c r="R522">
        <f>[2]Source!X238</f>
        <v>8872.8799999999992</v>
      </c>
      <c r="S522">
        <f>[2]Source!Y237</f>
        <v>209.42</v>
      </c>
      <c r="T522">
        <f>[2]Source!Y238</f>
        <v>4181.47</v>
      </c>
      <c r="U522">
        <f>ROUND((175/100)*ROUND([2]Source!R237, 2), 2)</f>
        <v>21.32</v>
      </c>
      <c r="V522">
        <f>ROUND((160/100)*ROUND([2]Source!R238, 2), 2)</f>
        <v>664.35</v>
      </c>
      <c r="AC522">
        <v>0</v>
      </c>
    </row>
    <row r="523" spans="1:29" x14ac:dyDescent="0.2">
      <c r="C523" s="45" t="str">
        <f>"Объем: "&amp;[2]Source!I237&amp;"=85,74/"&amp;"100"</f>
        <v>Объем: 0,8574=85,74/100</v>
      </c>
    </row>
    <row r="524" spans="1:29" ht="14.25" x14ac:dyDescent="0.2">
      <c r="A524" s="31"/>
      <c r="B524" s="31"/>
      <c r="C524" s="31" t="s">
        <v>39</v>
      </c>
      <c r="D524" s="32"/>
      <c r="E524" s="4"/>
      <c r="F524" s="33">
        <f>[2]Source!AO237</f>
        <v>303.41000000000003</v>
      </c>
      <c r="G524" s="34" t="str">
        <f>[2]Source!DG237</f>
        <v>)*1,15</v>
      </c>
      <c r="H524" s="4">
        <f>[2]Source!AV238</f>
        <v>1</v>
      </c>
      <c r="I524" s="33">
        <f>[2]Source!S237</f>
        <v>299.17</v>
      </c>
      <c r="J524" s="4">
        <f>IF([2]Source!BA238&lt;&gt; 0, [2]Source!BA238, 1)</f>
        <v>34.090000000000003</v>
      </c>
      <c r="K524" s="33">
        <f>[2]Source!S238</f>
        <v>10198.709999999999</v>
      </c>
    </row>
    <row r="525" spans="1:29" ht="14.25" x14ac:dyDescent="0.2">
      <c r="A525" s="31"/>
      <c r="B525" s="31"/>
      <c r="C525" s="31" t="s">
        <v>40</v>
      </c>
      <c r="D525" s="32"/>
      <c r="E525" s="4"/>
      <c r="F525" s="33">
        <f>[2]Source!AM237</f>
        <v>74.790000000000006</v>
      </c>
      <c r="G525" s="34" t="str">
        <f>[2]Source!DE237</f>
        <v>)*1,25</v>
      </c>
      <c r="H525" s="4">
        <f>[2]Source!AV238</f>
        <v>1</v>
      </c>
      <c r="I525" s="33">
        <f>[2]Source!Q237</f>
        <v>80.16</v>
      </c>
      <c r="J525" s="4">
        <f>IF([2]Source!BB238&lt;&gt; 0, [2]Source!BB238, 1)</f>
        <v>12.72</v>
      </c>
      <c r="K525" s="33">
        <f>[2]Source!Q238</f>
        <v>1019.64</v>
      </c>
    </row>
    <row r="526" spans="1:29" ht="14.25" x14ac:dyDescent="0.2">
      <c r="A526" s="31"/>
      <c r="B526" s="31"/>
      <c r="C526" s="31" t="s">
        <v>41</v>
      </c>
      <c r="D526" s="32"/>
      <c r="E526" s="4"/>
      <c r="F526" s="33">
        <f>[2]Source!AN237</f>
        <v>11.36</v>
      </c>
      <c r="G526" s="34" t="str">
        <f>[2]Source!DF237</f>
        <v>)*1,25</v>
      </c>
      <c r="H526" s="4">
        <f>[2]Source!AV238</f>
        <v>1</v>
      </c>
      <c r="I526" s="35">
        <f>[2]Source!R237</f>
        <v>12.18</v>
      </c>
      <c r="J526" s="4">
        <f>IF([2]Source!BS238&lt;&gt; 0, [2]Source!BS238, 1)</f>
        <v>34.090000000000003</v>
      </c>
      <c r="K526" s="35">
        <f>[2]Source!R238</f>
        <v>415.22</v>
      </c>
    </row>
    <row r="527" spans="1:29" ht="42.75" x14ac:dyDescent="0.2">
      <c r="A527" s="31" t="s">
        <v>181</v>
      </c>
      <c r="B527" s="31" t="str">
        <f>[2]Source!F239</f>
        <v>1.1-1-894</v>
      </c>
      <c r="C527" s="31" t="s">
        <v>132</v>
      </c>
      <c r="D527" s="32" t="str">
        <f>[2]Source!H239</f>
        <v>м3</v>
      </c>
      <c r="E527" s="4">
        <f>[2]Source!I239</f>
        <v>4.2869999999999999</v>
      </c>
      <c r="F527" s="33">
        <f>[2]Source!AK239</f>
        <v>1730.56</v>
      </c>
      <c r="G527" s="36" t="s">
        <v>112</v>
      </c>
      <c r="H527" s="4">
        <f>[2]Source!AW240</f>
        <v>1</v>
      </c>
      <c r="I527" s="33">
        <f>[2]Source!O239</f>
        <v>7418.91</v>
      </c>
      <c r="J527" s="4">
        <f>IF([2]Source!BC240&lt;&gt; 0, [2]Source!BC240, 1)</f>
        <v>7.2</v>
      </c>
      <c r="K527" s="33">
        <f>[2]Source!O240</f>
        <v>53416.15</v>
      </c>
      <c r="Q527">
        <f>[2]Source!X239</f>
        <v>0</v>
      </c>
      <c r="R527">
        <f>[2]Source!X240</f>
        <v>0</v>
      </c>
      <c r="S527">
        <f>[2]Source!Y239</f>
        <v>0</v>
      </c>
      <c r="T527">
        <f>[2]Source!Y240</f>
        <v>0</v>
      </c>
      <c r="U527">
        <f>ROUND((175/100)*ROUND([2]Source!R239, 2), 2)</f>
        <v>0</v>
      </c>
      <c r="V527">
        <f>ROUND((160/100)*ROUND([2]Source!R240, 2), 2)</f>
        <v>0</v>
      </c>
      <c r="AC527">
        <v>3</v>
      </c>
    </row>
    <row r="528" spans="1:29" ht="14.25" x14ac:dyDescent="0.2">
      <c r="A528" s="31"/>
      <c r="B528" s="31"/>
      <c r="C528" s="31" t="s">
        <v>46</v>
      </c>
      <c r="D528" s="32" t="s">
        <v>47</v>
      </c>
      <c r="E528" s="4">
        <f>[2]Source!DN238</f>
        <v>104</v>
      </c>
      <c r="F528" s="33"/>
      <c r="G528" s="34"/>
      <c r="H528" s="4"/>
      <c r="I528" s="33">
        <f>SUM(Q522:Q527)</f>
        <v>311.14</v>
      </c>
      <c r="J528" s="4">
        <f>[2]Source!BZ238</f>
        <v>87</v>
      </c>
      <c r="K528" s="33">
        <f>SUM(R522:R527)</f>
        <v>8872.8799999999992</v>
      </c>
    </row>
    <row r="529" spans="1:29" ht="14.25" x14ac:dyDescent="0.2">
      <c r="A529" s="31"/>
      <c r="B529" s="31"/>
      <c r="C529" s="31" t="s">
        <v>48</v>
      </c>
      <c r="D529" s="32" t="s">
        <v>47</v>
      </c>
      <c r="E529" s="4">
        <f>[2]Source!DO238</f>
        <v>70</v>
      </c>
      <c r="F529" s="33"/>
      <c r="G529" s="34"/>
      <c r="H529" s="4"/>
      <c r="I529" s="33">
        <f>SUM(S522:S528)</f>
        <v>209.42</v>
      </c>
      <c r="J529" s="4">
        <f>[2]Source!CA238</f>
        <v>41</v>
      </c>
      <c r="K529" s="33">
        <f>SUM(T522:T528)</f>
        <v>4181.47</v>
      </c>
    </row>
    <row r="530" spans="1:29" ht="14.25" x14ac:dyDescent="0.2">
      <c r="A530" s="31"/>
      <c r="B530" s="31"/>
      <c r="C530" s="31" t="s">
        <v>49</v>
      </c>
      <c r="D530" s="32" t="s">
        <v>47</v>
      </c>
      <c r="E530" s="4">
        <f>175</f>
        <v>175</v>
      </c>
      <c r="F530" s="33"/>
      <c r="G530" s="34"/>
      <c r="H530" s="4"/>
      <c r="I530" s="33">
        <f>SUM(U522:U529)</f>
        <v>21.32</v>
      </c>
      <c r="J530" s="4">
        <f>160</f>
        <v>160</v>
      </c>
      <c r="K530" s="33">
        <f>SUM(V522:V529)</f>
        <v>664.35</v>
      </c>
    </row>
    <row r="531" spans="1:29" ht="14.25" x14ac:dyDescent="0.2">
      <c r="A531" s="37"/>
      <c r="B531" s="37"/>
      <c r="C531" s="37" t="s">
        <v>50</v>
      </c>
      <c r="D531" s="38" t="s">
        <v>51</v>
      </c>
      <c r="E531" s="39">
        <f>[2]Source!AQ237</f>
        <v>25.8</v>
      </c>
      <c r="F531" s="40"/>
      <c r="G531" s="41" t="str">
        <f>[2]Source!DI237</f>
        <v>)*1,15</v>
      </c>
      <c r="H531" s="39">
        <f>[2]Source!AV238</f>
        <v>1</v>
      </c>
      <c r="I531" s="40">
        <f>[2]Source!U237</f>
        <v>25.439057999999999</v>
      </c>
      <c r="J531" s="39"/>
      <c r="K531" s="40"/>
    </row>
    <row r="532" spans="1:29" ht="15" x14ac:dyDescent="0.25">
      <c r="C532" s="24" t="s">
        <v>52</v>
      </c>
      <c r="H532" s="42">
        <f>I524+I525+I528+I529+I530+SUM(I527:I527)-SUMIF(AC527:AC527, 5, I527:I527)-SUMIF(AC527:AC527, 6, I527:I527)</f>
        <v>8340.119999999999</v>
      </c>
      <c r="I532" s="42"/>
      <c r="J532" s="42">
        <f>K524+K525+K528+K529+K530+SUM(K527:K527)-SUMIF(AC527:AC527, 5, K527:K527)-SUMIF(AC527:AC527, 6, K527:K527)</f>
        <v>78353.2</v>
      </c>
      <c r="K532" s="42"/>
    </row>
    <row r="533" spans="1:29" ht="15" x14ac:dyDescent="0.25">
      <c r="C533" s="24" t="s">
        <v>53</v>
      </c>
      <c r="H533" s="43">
        <f>SUMIF(AC527:AC527, 5, I527:I527)+SUMIF(AC527:AC527, 6, I527:I527)</f>
        <v>0</v>
      </c>
      <c r="I533" s="43"/>
      <c r="J533" s="43">
        <f>SUMIF(AC527:AC527, 5, K527:K527)+SUMIF(AC527:AC527, 6, K527:K527)</f>
        <v>0</v>
      </c>
      <c r="K533" s="43"/>
    </row>
    <row r="534" spans="1:29" ht="15" x14ac:dyDescent="0.25">
      <c r="H534" s="43"/>
      <c r="I534" s="43"/>
      <c r="J534" s="43"/>
      <c r="K534" s="43"/>
      <c r="O534" s="44">
        <f>I524+I525+I528+I529+I530+SUM(I527:I527)</f>
        <v>8340.119999999999</v>
      </c>
      <c r="P534" s="44">
        <f>K524+K525+K528+K529+K530+SUM(K527:K527)</f>
        <v>78353.2</v>
      </c>
    </row>
    <row r="536" spans="1:29" ht="42.75" x14ac:dyDescent="0.2">
      <c r="A536" s="31">
        <v>39</v>
      </c>
      <c r="B536" s="31" t="str">
        <f>[2]Source!F241</f>
        <v>3.11-38-1</v>
      </c>
      <c r="C536" s="31" t="s">
        <v>127</v>
      </c>
      <c r="D536" s="32" t="str">
        <f>[2]Source!H241</f>
        <v>100 м2</v>
      </c>
      <c r="E536" s="4">
        <f>[2]Source!I241</f>
        <v>0.85740000000000005</v>
      </c>
      <c r="F536" s="33"/>
      <c r="G536" s="34"/>
      <c r="H536" s="4"/>
      <c r="I536" s="33"/>
      <c r="J536" s="4"/>
      <c r="K536" s="33"/>
      <c r="Q536">
        <f>[2]Source!X241</f>
        <v>39.51</v>
      </c>
      <c r="R536">
        <f>[2]Source!X242</f>
        <v>1126.72</v>
      </c>
      <c r="S536">
        <f>[2]Source!Y241</f>
        <v>26.59</v>
      </c>
      <c r="T536">
        <f>[2]Source!Y242</f>
        <v>530.98</v>
      </c>
      <c r="U536">
        <f>ROUND((175/100)*ROUND([2]Source!R241, 2), 2)</f>
        <v>0.47</v>
      </c>
      <c r="V536">
        <f>ROUND((160/100)*ROUND([2]Source!R242, 2), 2)</f>
        <v>14.72</v>
      </c>
      <c r="AC536">
        <v>0</v>
      </c>
    </row>
    <row r="537" spans="1:29" x14ac:dyDescent="0.2">
      <c r="C537" s="45" t="str">
        <f>"Объем: "&amp;[2]Source!I241&amp;"=85,74/"&amp;"100"</f>
        <v>Объем: 0,8574=85,74/100</v>
      </c>
    </row>
    <row r="538" spans="1:29" ht="14.25" x14ac:dyDescent="0.2">
      <c r="A538" s="31"/>
      <c r="B538" s="31"/>
      <c r="C538" s="31" t="s">
        <v>39</v>
      </c>
      <c r="D538" s="32"/>
      <c r="E538" s="4"/>
      <c r="F538" s="33">
        <f>[2]Source!AO241</f>
        <v>38.53</v>
      </c>
      <c r="G538" s="34" t="str">
        <f>[2]Source!DG241</f>
        <v>)*1,15</v>
      </c>
      <c r="H538" s="4">
        <f>[2]Source!AV242</f>
        <v>1</v>
      </c>
      <c r="I538" s="33">
        <f>[2]Source!S241</f>
        <v>37.99</v>
      </c>
      <c r="J538" s="4">
        <f>IF([2]Source!BA242&lt;&gt; 0, [2]Source!BA242, 1)</f>
        <v>34.090000000000003</v>
      </c>
      <c r="K538" s="33">
        <f>[2]Source!S242</f>
        <v>1295.08</v>
      </c>
    </row>
    <row r="539" spans="1:29" ht="14.25" x14ac:dyDescent="0.2">
      <c r="A539" s="31"/>
      <c r="B539" s="31"/>
      <c r="C539" s="31" t="s">
        <v>40</v>
      </c>
      <c r="D539" s="32"/>
      <c r="E539" s="4"/>
      <c r="F539" s="33">
        <f>[2]Source!AM241</f>
        <v>1.66</v>
      </c>
      <c r="G539" s="34" t="str">
        <f>[2]Source!DE241</f>
        <v>)*1,25</v>
      </c>
      <c r="H539" s="4">
        <f>[2]Source!AV242</f>
        <v>1</v>
      </c>
      <c r="I539" s="33">
        <f>[2]Source!Q241</f>
        <v>1.78</v>
      </c>
      <c r="J539" s="4">
        <f>IF([2]Source!BB242&lt;&gt; 0, [2]Source!BB242, 1)</f>
        <v>12.73</v>
      </c>
      <c r="K539" s="33">
        <f>[2]Source!Q242</f>
        <v>22.66</v>
      </c>
    </row>
    <row r="540" spans="1:29" ht="14.25" x14ac:dyDescent="0.2">
      <c r="A540" s="31"/>
      <c r="B540" s="31"/>
      <c r="C540" s="31" t="s">
        <v>41</v>
      </c>
      <c r="D540" s="32"/>
      <c r="E540" s="4"/>
      <c r="F540" s="33">
        <f>[2]Source!AN241</f>
        <v>0.25</v>
      </c>
      <c r="G540" s="34" t="str">
        <f>[2]Source!DF241</f>
        <v>)*1,25</v>
      </c>
      <c r="H540" s="4">
        <f>[2]Source!AV242</f>
        <v>1</v>
      </c>
      <c r="I540" s="35">
        <f>[2]Source!R241</f>
        <v>0.27</v>
      </c>
      <c r="J540" s="4">
        <f>IF([2]Source!BS242&lt;&gt; 0, [2]Source!BS242, 1)</f>
        <v>34.090000000000003</v>
      </c>
      <c r="K540" s="35">
        <f>[2]Source!R242</f>
        <v>9.1999999999999993</v>
      </c>
    </row>
    <row r="541" spans="1:29" ht="14.25" x14ac:dyDescent="0.2">
      <c r="A541" s="31" t="s">
        <v>182</v>
      </c>
      <c r="B541" s="31" t="str">
        <f>[2]Source!F243</f>
        <v>1.1-1-2389</v>
      </c>
      <c r="C541" s="31" t="s">
        <v>129</v>
      </c>
      <c r="D541" s="32" t="str">
        <f>[2]Source!H243</f>
        <v>м2</v>
      </c>
      <c r="E541" s="4">
        <f>[2]Source!I243</f>
        <v>104.94576000000001</v>
      </c>
      <c r="F541" s="33">
        <f>[2]Source!AK243</f>
        <v>4.32</v>
      </c>
      <c r="G541" s="36" t="s">
        <v>112</v>
      </c>
      <c r="H541" s="4">
        <f>[2]Source!AW244</f>
        <v>1</v>
      </c>
      <c r="I541" s="33">
        <f>[2]Source!O243</f>
        <v>453.37</v>
      </c>
      <c r="J541" s="4">
        <f>IF([2]Source!BC244&lt;&gt; 0, [2]Source!BC244, 1)</f>
        <v>5.51</v>
      </c>
      <c r="K541" s="33">
        <f>[2]Source!O244</f>
        <v>2498.0700000000002</v>
      </c>
      <c r="Q541">
        <f>[2]Source!X243</f>
        <v>0</v>
      </c>
      <c r="R541">
        <f>[2]Source!X244</f>
        <v>0</v>
      </c>
      <c r="S541">
        <f>[2]Source!Y243</f>
        <v>0</v>
      </c>
      <c r="T541">
        <f>[2]Source!Y244</f>
        <v>0</v>
      </c>
      <c r="U541">
        <f>ROUND((175/100)*ROUND([2]Source!R243, 2), 2)</f>
        <v>0</v>
      </c>
      <c r="V541">
        <f>ROUND((160/100)*ROUND([2]Source!R244, 2), 2)</f>
        <v>0</v>
      </c>
      <c r="AC541">
        <v>3</v>
      </c>
    </row>
    <row r="542" spans="1:29" ht="14.25" x14ac:dyDescent="0.2">
      <c r="A542" s="31"/>
      <c r="B542" s="31"/>
      <c r="C542" s="31" t="s">
        <v>46</v>
      </c>
      <c r="D542" s="32" t="s">
        <v>47</v>
      </c>
      <c r="E542" s="4">
        <f>[2]Source!DN242</f>
        <v>104</v>
      </c>
      <c r="F542" s="33"/>
      <c r="G542" s="34"/>
      <c r="H542" s="4"/>
      <c r="I542" s="33">
        <f>SUM(Q536:Q541)</f>
        <v>39.51</v>
      </c>
      <c r="J542" s="4">
        <f>[2]Source!BZ242</f>
        <v>87</v>
      </c>
      <c r="K542" s="33">
        <f>SUM(R536:R541)</f>
        <v>1126.72</v>
      </c>
    </row>
    <row r="543" spans="1:29" ht="14.25" x14ac:dyDescent="0.2">
      <c r="A543" s="31"/>
      <c r="B543" s="31"/>
      <c r="C543" s="31" t="s">
        <v>48</v>
      </c>
      <c r="D543" s="32" t="s">
        <v>47</v>
      </c>
      <c r="E543" s="4">
        <f>[2]Source!DO242</f>
        <v>70</v>
      </c>
      <c r="F543" s="33"/>
      <c r="G543" s="34"/>
      <c r="H543" s="4"/>
      <c r="I543" s="33">
        <f>SUM(S536:S542)</f>
        <v>26.59</v>
      </c>
      <c r="J543" s="4">
        <f>[2]Source!CA242</f>
        <v>41</v>
      </c>
      <c r="K543" s="33">
        <f>SUM(T536:T542)</f>
        <v>530.98</v>
      </c>
    </row>
    <row r="544" spans="1:29" ht="14.25" x14ac:dyDescent="0.2">
      <c r="A544" s="31"/>
      <c r="B544" s="31"/>
      <c r="C544" s="31" t="s">
        <v>49</v>
      </c>
      <c r="D544" s="32" t="s">
        <v>47</v>
      </c>
      <c r="E544" s="4">
        <f>175</f>
        <v>175</v>
      </c>
      <c r="F544" s="33"/>
      <c r="G544" s="34"/>
      <c r="H544" s="4"/>
      <c r="I544" s="33">
        <f>SUM(U536:U543)</f>
        <v>0.47</v>
      </c>
      <c r="J544" s="4">
        <f>160</f>
        <v>160</v>
      </c>
      <c r="K544" s="33">
        <f>SUM(V536:V543)</f>
        <v>14.72</v>
      </c>
    </row>
    <row r="545" spans="1:29" ht="14.25" x14ac:dyDescent="0.2">
      <c r="A545" s="37"/>
      <c r="B545" s="37"/>
      <c r="C545" s="37" t="s">
        <v>50</v>
      </c>
      <c r="D545" s="38" t="s">
        <v>51</v>
      </c>
      <c r="E545" s="39">
        <f>[2]Source!AQ241</f>
        <v>3.45</v>
      </c>
      <c r="F545" s="40"/>
      <c r="G545" s="41" t="str">
        <f>[2]Source!DI241</f>
        <v>)*1,15</v>
      </c>
      <c r="H545" s="39">
        <f>[2]Source!AV242</f>
        <v>1</v>
      </c>
      <c r="I545" s="40">
        <f>[2]Source!U241</f>
        <v>3.4017344999999999</v>
      </c>
      <c r="J545" s="39"/>
      <c r="K545" s="40"/>
    </row>
    <row r="546" spans="1:29" ht="15" x14ac:dyDescent="0.25">
      <c r="C546" s="24" t="s">
        <v>52</v>
      </c>
      <c r="H546" s="42">
        <f>I538+I539+I542+I543+I544+SUM(I541:I541)-SUMIF(AC541:AC541, 5, I541:I541)-SUMIF(AC541:AC541, 6, I541:I541)</f>
        <v>559.71</v>
      </c>
      <c r="I546" s="42"/>
      <c r="J546" s="42">
        <f>K538+K539+K542+K543+K544+SUM(K541:K541)-SUMIF(AC541:AC541, 5, K541:K541)-SUMIF(AC541:AC541, 6, K541:K541)</f>
        <v>5488.23</v>
      </c>
      <c r="K546" s="42"/>
    </row>
    <row r="547" spans="1:29" ht="15" x14ac:dyDescent="0.25">
      <c r="C547" s="24" t="s">
        <v>53</v>
      </c>
      <c r="H547" s="43">
        <f>SUMIF(AC541:AC541, 5, I541:I541)+SUMIF(AC541:AC541, 6, I541:I541)</f>
        <v>0</v>
      </c>
      <c r="I547" s="43"/>
      <c r="J547" s="43">
        <f>SUMIF(AC541:AC541, 5, K541:K541)+SUMIF(AC541:AC541, 6, K541:K541)</f>
        <v>0</v>
      </c>
      <c r="K547" s="43"/>
    </row>
    <row r="548" spans="1:29" ht="15" x14ac:dyDescent="0.25">
      <c r="H548" s="43"/>
      <c r="I548" s="43"/>
      <c r="J548" s="43"/>
      <c r="K548" s="43"/>
      <c r="O548" s="44">
        <f>I538+I539+I542+I543+I544+SUM(I541:I541)</f>
        <v>559.71</v>
      </c>
      <c r="P548" s="44">
        <f>K538+K539+K542+K543+K544+SUM(K541:K541)</f>
        <v>5488.23</v>
      </c>
    </row>
    <row r="550" spans="1:29" ht="28.5" x14ac:dyDescent="0.2">
      <c r="A550" s="31">
        <v>40</v>
      </c>
      <c r="B550" s="31" t="str">
        <f>[2]Source!F245</f>
        <v>3.11-45-1</v>
      </c>
      <c r="C550" s="31" t="s">
        <v>134</v>
      </c>
      <c r="D550" s="32" t="str">
        <f>[2]Source!H245</f>
        <v>100 м2</v>
      </c>
      <c r="E550" s="4">
        <f>[2]Source!I245</f>
        <v>0.85740000000000005</v>
      </c>
      <c r="F550" s="33"/>
      <c r="G550" s="34"/>
      <c r="H550" s="4"/>
      <c r="I550" s="33"/>
      <c r="J550" s="4"/>
      <c r="K550" s="33"/>
      <c r="Q550">
        <f>[2]Source!X245</f>
        <v>1030.8399999999999</v>
      </c>
      <c r="R550">
        <f>[2]Source!X246</f>
        <v>29397.01</v>
      </c>
      <c r="S550">
        <f>[2]Source!Y245</f>
        <v>693.83</v>
      </c>
      <c r="T550">
        <f>[2]Source!Y246</f>
        <v>13853.76</v>
      </c>
      <c r="U550">
        <f>ROUND((175/100)*ROUND([2]Source!R245, 2), 2)</f>
        <v>1.42</v>
      </c>
      <c r="V550">
        <f>ROUND((160/100)*ROUND([2]Source!R246, 2), 2)</f>
        <v>44.18</v>
      </c>
      <c r="AC550">
        <v>0</v>
      </c>
    </row>
    <row r="551" spans="1:29" x14ac:dyDescent="0.2">
      <c r="C551" s="45" t="str">
        <f>"Объем: "&amp;[2]Source!I245&amp;"=85,74/"&amp;"100"</f>
        <v>Объем: 0,8574=85,74/100</v>
      </c>
    </row>
    <row r="552" spans="1:29" ht="14.25" x14ac:dyDescent="0.2">
      <c r="A552" s="31"/>
      <c r="B552" s="31"/>
      <c r="C552" s="31" t="s">
        <v>39</v>
      </c>
      <c r="D552" s="32"/>
      <c r="E552" s="4"/>
      <c r="F552" s="33">
        <f>[2]Source!AO245</f>
        <v>1005.25</v>
      </c>
      <c r="G552" s="34" t="str">
        <f>[2]Source!DG245</f>
        <v>)*1,15</v>
      </c>
      <c r="H552" s="4">
        <f>[2]Source!AV246</f>
        <v>1</v>
      </c>
      <c r="I552" s="33">
        <f>[2]Source!S245</f>
        <v>991.19</v>
      </c>
      <c r="J552" s="4">
        <f>IF([2]Source!BA246&lt;&gt; 0, [2]Source!BA246, 1)</f>
        <v>34.090000000000003</v>
      </c>
      <c r="K552" s="33">
        <f>[2]Source!S246</f>
        <v>33789.67</v>
      </c>
    </row>
    <row r="553" spans="1:29" ht="14.25" x14ac:dyDescent="0.2">
      <c r="A553" s="31"/>
      <c r="B553" s="31"/>
      <c r="C553" s="31" t="s">
        <v>40</v>
      </c>
      <c r="D553" s="32"/>
      <c r="E553" s="4"/>
      <c r="F553" s="33">
        <f>[2]Source!AM245</f>
        <v>43.45</v>
      </c>
      <c r="G553" s="34" t="str">
        <f>[2]Source!DE245</f>
        <v>)*1,25</v>
      </c>
      <c r="H553" s="4">
        <f>[2]Source!AV246</f>
        <v>1</v>
      </c>
      <c r="I553" s="33">
        <f>[2]Source!Q245</f>
        <v>46.57</v>
      </c>
      <c r="J553" s="4">
        <f>IF([2]Source!BB246&lt;&gt; 0, [2]Source!BB246, 1)</f>
        <v>9.27</v>
      </c>
      <c r="K553" s="33">
        <f>[2]Source!Q246</f>
        <v>431.7</v>
      </c>
    </row>
    <row r="554" spans="1:29" ht="14.25" x14ac:dyDescent="0.2">
      <c r="A554" s="31"/>
      <c r="B554" s="31"/>
      <c r="C554" s="31" t="s">
        <v>41</v>
      </c>
      <c r="D554" s="32"/>
      <c r="E554" s="4"/>
      <c r="F554" s="33">
        <f>[2]Source!AN245</f>
        <v>0.76</v>
      </c>
      <c r="G554" s="34" t="str">
        <f>[2]Source!DF245</f>
        <v>)*1,25</v>
      </c>
      <c r="H554" s="4">
        <f>[2]Source!AV246</f>
        <v>1</v>
      </c>
      <c r="I554" s="35">
        <f>[2]Source!R245</f>
        <v>0.81</v>
      </c>
      <c r="J554" s="4">
        <f>IF([2]Source!BS246&lt;&gt; 0, [2]Source!BS246, 1)</f>
        <v>34.090000000000003</v>
      </c>
      <c r="K554" s="35">
        <f>[2]Source!R246</f>
        <v>27.61</v>
      </c>
    </row>
    <row r="555" spans="1:29" ht="14.25" x14ac:dyDescent="0.2">
      <c r="A555" s="31"/>
      <c r="B555" s="31"/>
      <c r="C555" s="31" t="s">
        <v>42</v>
      </c>
      <c r="D555" s="32"/>
      <c r="E555" s="4"/>
      <c r="F555" s="33">
        <f>[2]Source!AL245</f>
        <v>108.5</v>
      </c>
      <c r="G555" s="34" t="str">
        <f>[2]Source!DD245</f>
        <v>)*1</v>
      </c>
      <c r="H555" s="4">
        <f>[2]Source!AW246</f>
        <v>1</v>
      </c>
      <c r="I555" s="33">
        <f>[2]Source!P245</f>
        <v>93.03</v>
      </c>
      <c r="J555" s="4">
        <f>IF([2]Source!BC246&lt;&gt; 0, [2]Source!BC246, 1)</f>
        <v>13.45</v>
      </c>
      <c r="K555" s="33">
        <f>[2]Source!P246</f>
        <v>1251.25</v>
      </c>
    </row>
    <row r="556" spans="1:29" ht="28.5" x14ac:dyDescent="0.2">
      <c r="A556" s="31" t="s">
        <v>183</v>
      </c>
      <c r="B556" s="31" t="str">
        <f>[2]Source!F247</f>
        <v>1.1-1-3383</v>
      </c>
      <c r="C556" s="31" t="s">
        <v>136</v>
      </c>
      <c r="D556" s="32" t="str">
        <f>[2]Source!H247</f>
        <v>100 шт.</v>
      </c>
      <c r="E556" s="4">
        <f>[2]Source!I247</f>
        <v>13.03248</v>
      </c>
      <c r="F556" s="33">
        <f>[2]Source!AK247</f>
        <v>94.94</v>
      </c>
      <c r="G556" s="36" t="s">
        <v>112</v>
      </c>
      <c r="H556" s="4">
        <f>[2]Source!AW248</f>
        <v>1</v>
      </c>
      <c r="I556" s="33">
        <f>[2]Source!O247</f>
        <v>1237.3</v>
      </c>
      <c r="J556" s="4">
        <f>IF([2]Source!BC248&lt;&gt; 0, [2]Source!BC248, 1)</f>
        <v>4.71</v>
      </c>
      <c r="K556" s="33">
        <f>[2]Source!O248</f>
        <v>5827.68</v>
      </c>
      <c r="Q556">
        <f>[2]Source!X247</f>
        <v>0</v>
      </c>
      <c r="R556">
        <f>[2]Source!X248</f>
        <v>0</v>
      </c>
      <c r="S556">
        <f>[2]Source!Y247</f>
        <v>0</v>
      </c>
      <c r="T556">
        <f>[2]Source!Y248</f>
        <v>0</v>
      </c>
      <c r="U556">
        <f>ROUND((175/100)*ROUND([2]Source!R247, 2), 2)</f>
        <v>0</v>
      </c>
      <c r="V556">
        <f>ROUND((160/100)*ROUND([2]Source!R248, 2), 2)</f>
        <v>0</v>
      </c>
      <c r="AC556">
        <v>3</v>
      </c>
    </row>
    <row r="557" spans="1:29" ht="28.5" x14ac:dyDescent="0.2">
      <c r="A557" s="31" t="s">
        <v>184</v>
      </c>
      <c r="B557" s="31" t="str">
        <f>[2]Source!F249</f>
        <v>1.1-1-394</v>
      </c>
      <c r="C557" s="31" t="s">
        <v>138</v>
      </c>
      <c r="D557" s="32" t="str">
        <f>[2]Source!H249</f>
        <v>кг</v>
      </c>
      <c r="E557" s="4">
        <f>[2]Source!I249</f>
        <v>68.591999999999999</v>
      </c>
      <c r="F557" s="33">
        <f>[2]Source!AK249</f>
        <v>9.99</v>
      </c>
      <c r="G557" s="36" t="s">
        <v>112</v>
      </c>
      <c r="H557" s="4">
        <f>[2]Source!AW250</f>
        <v>1</v>
      </c>
      <c r="I557" s="33">
        <f>[2]Source!O249</f>
        <v>685.23</v>
      </c>
      <c r="J557" s="4">
        <f>IF([2]Source!BC250&lt;&gt; 0, [2]Source!BC250, 1)</f>
        <v>9.49</v>
      </c>
      <c r="K557" s="33">
        <f>[2]Source!O250</f>
        <v>6502.83</v>
      </c>
      <c r="Q557">
        <f>[2]Source!X249</f>
        <v>0</v>
      </c>
      <c r="R557">
        <f>[2]Source!X250</f>
        <v>0</v>
      </c>
      <c r="S557">
        <f>[2]Source!Y249</f>
        <v>0</v>
      </c>
      <c r="T557">
        <f>[2]Source!Y250</f>
        <v>0</v>
      </c>
      <c r="U557">
        <f>ROUND((175/100)*ROUND([2]Source!R249, 2), 2)</f>
        <v>0</v>
      </c>
      <c r="V557">
        <f>ROUND((160/100)*ROUND([2]Source!R250, 2), 2)</f>
        <v>0</v>
      </c>
      <c r="AC557">
        <v>3</v>
      </c>
    </row>
    <row r="558" spans="1:29" ht="71.25" x14ac:dyDescent="0.2">
      <c r="A558" s="31" t="s">
        <v>185</v>
      </c>
      <c r="B558" s="31" t="str">
        <f>[2]Source!F251</f>
        <v>1.1-1-1308</v>
      </c>
      <c r="C558" s="31" t="s">
        <v>140</v>
      </c>
      <c r="D558" s="32" t="str">
        <f>[2]Source!H251</f>
        <v>м3</v>
      </c>
      <c r="E558" s="4">
        <f>[2]Source!I251</f>
        <v>0.85372400000000004</v>
      </c>
      <c r="F558" s="33">
        <f>[2]Source!AK251</f>
        <v>2526.86</v>
      </c>
      <c r="G558" s="36" t="s">
        <v>112</v>
      </c>
      <c r="H558" s="4">
        <f>[2]Source!AW252</f>
        <v>1</v>
      </c>
      <c r="I558" s="33">
        <f>[2]Source!O251</f>
        <v>2157.2399999999998</v>
      </c>
      <c r="J558" s="4">
        <f>IF([2]Source!BC252&lt;&gt; 0, [2]Source!BC252, 1)</f>
        <v>19.510000000000002</v>
      </c>
      <c r="K558" s="33">
        <f>[2]Source!O252</f>
        <v>42087.75</v>
      </c>
      <c r="Q558">
        <f>[2]Source!X251</f>
        <v>0</v>
      </c>
      <c r="R558">
        <f>[2]Source!X252</f>
        <v>0</v>
      </c>
      <c r="S558">
        <f>[2]Source!Y251</f>
        <v>0</v>
      </c>
      <c r="T558">
        <f>[2]Source!Y252</f>
        <v>0</v>
      </c>
      <c r="U558">
        <f>ROUND((175/100)*ROUND([2]Source!R251, 2), 2)</f>
        <v>0</v>
      </c>
      <c r="V558">
        <f>ROUND((160/100)*ROUND([2]Source!R252, 2), 2)</f>
        <v>0</v>
      </c>
      <c r="AC558">
        <v>3</v>
      </c>
    </row>
    <row r="559" spans="1:29" ht="14.25" x14ac:dyDescent="0.2">
      <c r="A559" s="31"/>
      <c r="B559" s="31"/>
      <c r="C559" s="31" t="s">
        <v>46</v>
      </c>
      <c r="D559" s="32" t="s">
        <v>47</v>
      </c>
      <c r="E559" s="4">
        <f>[2]Source!DN246</f>
        <v>104</v>
      </c>
      <c r="F559" s="33"/>
      <c r="G559" s="34"/>
      <c r="H559" s="4"/>
      <c r="I559" s="33">
        <f>SUM(Q550:Q558)</f>
        <v>1030.8399999999999</v>
      </c>
      <c r="J559" s="4">
        <f>[2]Source!BZ246</f>
        <v>87</v>
      </c>
      <c r="K559" s="33">
        <f>SUM(R550:R558)</f>
        <v>29397.01</v>
      </c>
    </row>
    <row r="560" spans="1:29" ht="14.25" x14ac:dyDescent="0.2">
      <c r="A560" s="31"/>
      <c r="B560" s="31"/>
      <c r="C560" s="31" t="s">
        <v>48</v>
      </c>
      <c r="D560" s="32" t="s">
        <v>47</v>
      </c>
      <c r="E560" s="4">
        <f>[2]Source!DO246</f>
        <v>70</v>
      </c>
      <c r="F560" s="33"/>
      <c r="G560" s="34"/>
      <c r="H560" s="4"/>
      <c r="I560" s="33">
        <f>SUM(S550:S559)</f>
        <v>693.83</v>
      </c>
      <c r="J560" s="4">
        <f>[2]Source!CA246</f>
        <v>41</v>
      </c>
      <c r="K560" s="33">
        <f>SUM(T550:T559)</f>
        <v>13853.76</v>
      </c>
    </row>
    <row r="561" spans="1:29" ht="14.25" x14ac:dyDescent="0.2">
      <c r="A561" s="31"/>
      <c r="B561" s="31"/>
      <c r="C561" s="31" t="s">
        <v>49</v>
      </c>
      <c r="D561" s="32" t="s">
        <v>47</v>
      </c>
      <c r="E561" s="4">
        <f>175</f>
        <v>175</v>
      </c>
      <c r="F561" s="33"/>
      <c r="G561" s="34"/>
      <c r="H561" s="4"/>
      <c r="I561" s="33">
        <f>SUM(U550:U560)</f>
        <v>1.42</v>
      </c>
      <c r="J561" s="4">
        <f>160</f>
        <v>160</v>
      </c>
      <c r="K561" s="33">
        <f>SUM(V550:V560)</f>
        <v>44.18</v>
      </c>
    </row>
    <row r="562" spans="1:29" ht="14.25" x14ac:dyDescent="0.2">
      <c r="A562" s="37"/>
      <c r="B562" s="37"/>
      <c r="C562" s="37" t="s">
        <v>50</v>
      </c>
      <c r="D562" s="38" t="s">
        <v>51</v>
      </c>
      <c r="E562" s="39">
        <f>[2]Source!AQ245</f>
        <v>83.04</v>
      </c>
      <c r="F562" s="40"/>
      <c r="G562" s="41" t="str">
        <f>[2]Source!DI245</f>
        <v>)*1,15</v>
      </c>
      <c r="H562" s="39">
        <f>[2]Source!AV246</f>
        <v>1</v>
      </c>
      <c r="I562" s="40">
        <f>[2]Source!U245</f>
        <v>81.878270400000005</v>
      </c>
      <c r="J562" s="39"/>
      <c r="K562" s="40"/>
    </row>
    <row r="563" spans="1:29" ht="15" x14ac:dyDescent="0.25">
      <c r="C563" s="24" t="s">
        <v>52</v>
      </c>
      <c r="H563" s="42">
        <f>I552+I553+I555+I559+I560+I561+SUM(I556:I558)-SUMIF(AC556:AC558, 5, I556:I558)-SUMIF(AC556:AC558, 6, I556:I558)</f>
        <v>6936.65</v>
      </c>
      <c r="I563" s="42"/>
      <c r="J563" s="42">
        <f>K552+K553+K555+K559+K560+K561+SUM(K556:K558)-SUMIF(AC556:AC558, 5, K556:K558)-SUMIF(AC556:AC558, 6, K556:K558)</f>
        <v>133185.82999999999</v>
      </c>
      <c r="K563" s="42"/>
    </row>
    <row r="564" spans="1:29" ht="15" x14ac:dyDescent="0.25">
      <c r="C564" s="24" t="s">
        <v>53</v>
      </c>
      <c r="H564" s="43">
        <f>SUMIF(AC556:AC558, 5, I556:I558)+SUMIF(AC556:AC558, 6, I556:I558)</f>
        <v>0</v>
      </c>
      <c r="I564" s="43"/>
      <c r="J564" s="43">
        <f>SUMIF(AC556:AC558, 5, K556:K558)+SUMIF(AC556:AC558, 6, K556:K558)</f>
        <v>0</v>
      </c>
      <c r="K564" s="43"/>
    </row>
    <row r="565" spans="1:29" ht="15" x14ac:dyDescent="0.25">
      <c r="H565" s="43"/>
      <c r="I565" s="43"/>
      <c r="J565" s="43"/>
      <c r="K565" s="43"/>
      <c r="O565" s="44">
        <f>I552+I553+I555+I559+I560+I561+SUM(I556:I558)</f>
        <v>6936.65</v>
      </c>
      <c r="P565" s="44">
        <f>K552+K553+K555+K559+K560+K561+SUM(K556:K558)</f>
        <v>133185.82999999999</v>
      </c>
    </row>
    <row r="567" spans="1:29" ht="28.5" x14ac:dyDescent="0.2">
      <c r="A567" s="31">
        <v>41</v>
      </c>
      <c r="B567" s="31" t="str">
        <f>[2]Source!F253</f>
        <v>3.11-45-1</v>
      </c>
      <c r="C567" s="31" t="s">
        <v>141</v>
      </c>
      <c r="D567" s="32" t="str">
        <f>[2]Source!H253</f>
        <v>100 м2</v>
      </c>
      <c r="E567" s="4">
        <f>[2]Source!I253</f>
        <v>0.85740000000000005</v>
      </c>
      <c r="F567" s="33"/>
      <c r="G567" s="34"/>
      <c r="H567" s="4"/>
      <c r="I567" s="33"/>
      <c r="J567" s="4"/>
      <c r="K567" s="33"/>
      <c r="Q567">
        <f>[2]Source!X253</f>
        <v>1030.8399999999999</v>
      </c>
      <c r="R567">
        <f>[2]Source!X254</f>
        <v>29397.01</v>
      </c>
      <c r="S567">
        <f>[2]Source!Y253</f>
        <v>693.83</v>
      </c>
      <c r="T567">
        <f>[2]Source!Y254</f>
        <v>13853.76</v>
      </c>
      <c r="U567">
        <f>ROUND((175/100)*ROUND([2]Source!R253, 2), 2)</f>
        <v>1.42</v>
      </c>
      <c r="V567">
        <f>ROUND((160/100)*ROUND([2]Source!R254, 2), 2)</f>
        <v>44.18</v>
      </c>
      <c r="AC567">
        <v>0</v>
      </c>
    </row>
    <row r="568" spans="1:29" x14ac:dyDescent="0.2">
      <c r="C568" s="45" t="str">
        <f>"Объем: "&amp;[2]Source!I253&amp;"=85,74/"&amp;"100"</f>
        <v>Объем: 0,8574=85,74/100</v>
      </c>
    </row>
    <row r="569" spans="1:29" ht="14.25" x14ac:dyDescent="0.2">
      <c r="A569" s="31"/>
      <c r="B569" s="31"/>
      <c r="C569" s="31" t="s">
        <v>39</v>
      </c>
      <c r="D569" s="32"/>
      <c r="E569" s="4"/>
      <c r="F569" s="33">
        <f>[2]Source!AO253</f>
        <v>1005.25</v>
      </c>
      <c r="G569" s="34" t="str">
        <f>[2]Source!DG253</f>
        <v>)*1,15</v>
      </c>
      <c r="H569" s="4">
        <f>[2]Source!AV254</f>
        <v>1</v>
      </c>
      <c r="I569" s="33">
        <f>[2]Source!S253</f>
        <v>991.19</v>
      </c>
      <c r="J569" s="4">
        <f>IF([2]Source!BA254&lt;&gt; 0, [2]Source!BA254, 1)</f>
        <v>34.090000000000003</v>
      </c>
      <c r="K569" s="33">
        <f>[2]Source!S254</f>
        <v>33789.67</v>
      </c>
    </row>
    <row r="570" spans="1:29" ht="14.25" x14ac:dyDescent="0.2">
      <c r="A570" s="31"/>
      <c r="B570" s="31"/>
      <c r="C570" s="31" t="s">
        <v>40</v>
      </c>
      <c r="D570" s="32"/>
      <c r="E570" s="4"/>
      <c r="F570" s="33">
        <f>[2]Source!AM253</f>
        <v>43.45</v>
      </c>
      <c r="G570" s="34" t="str">
        <f>[2]Source!DE253</f>
        <v>)*1,25</v>
      </c>
      <c r="H570" s="4">
        <f>[2]Source!AV254</f>
        <v>1</v>
      </c>
      <c r="I570" s="33">
        <f>[2]Source!Q253</f>
        <v>46.57</v>
      </c>
      <c r="J570" s="4">
        <f>IF([2]Source!BB254&lt;&gt; 0, [2]Source!BB254, 1)</f>
        <v>9.27</v>
      </c>
      <c r="K570" s="33">
        <f>[2]Source!Q254</f>
        <v>431.7</v>
      </c>
    </row>
    <row r="571" spans="1:29" ht="14.25" x14ac:dyDescent="0.2">
      <c r="A571" s="31"/>
      <c r="B571" s="31"/>
      <c r="C571" s="31" t="s">
        <v>41</v>
      </c>
      <c r="D571" s="32"/>
      <c r="E571" s="4"/>
      <c r="F571" s="33">
        <f>[2]Source!AN253</f>
        <v>0.76</v>
      </c>
      <c r="G571" s="34" t="str">
        <f>[2]Source!DF253</f>
        <v>)*1,25</v>
      </c>
      <c r="H571" s="4">
        <f>[2]Source!AV254</f>
        <v>1</v>
      </c>
      <c r="I571" s="35">
        <f>[2]Source!R253</f>
        <v>0.81</v>
      </c>
      <c r="J571" s="4">
        <f>IF([2]Source!BS254&lt;&gt; 0, [2]Source!BS254, 1)</f>
        <v>34.090000000000003</v>
      </c>
      <c r="K571" s="35">
        <f>[2]Source!R254</f>
        <v>27.61</v>
      </c>
    </row>
    <row r="572" spans="1:29" ht="14.25" x14ac:dyDescent="0.2">
      <c r="A572" s="31"/>
      <c r="B572" s="31"/>
      <c r="C572" s="31" t="s">
        <v>42</v>
      </c>
      <c r="D572" s="32"/>
      <c r="E572" s="4"/>
      <c r="F572" s="33">
        <f>[2]Source!AL253</f>
        <v>108.5</v>
      </c>
      <c r="G572" s="34" t="str">
        <f>[2]Source!DD253</f>
        <v>)*1</v>
      </c>
      <c r="H572" s="4">
        <f>[2]Source!AW254</f>
        <v>1</v>
      </c>
      <c r="I572" s="33">
        <f>[2]Source!P253</f>
        <v>93.03</v>
      </c>
      <c r="J572" s="4">
        <f>IF([2]Source!BC254&lt;&gt; 0, [2]Source!BC254, 1)</f>
        <v>13.45</v>
      </c>
      <c r="K572" s="33">
        <f>[2]Source!P254</f>
        <v>1251.25</v>
      </c>
    </row>
    <row r="573" spans="1:29" ht="28.5" x14ac:dyDescent="0.2">
      <c r="A573" s="31" t="s">
        <v>186</v>
      </c>
      <c r="B573" s="31" t="str">
        <f>[2]Source!F255</f>
        <v>1.1-1-3383</v>
      </c>
      <c r="C573" s="31" t="s">
        <v>136</v>
      </c>
      <c r="D573" s="32" t="str">
        <f>[2]Source!H255</f>
        <v>100 шт.</v>
      </c>
      <c r="E573" s="4">
        <f>[2]Source!I255</f>
        <v>13.03248</v>
      </c>
      <c r="F573" s="33">
        <f>[2]Source!AK255</f>
        <v>94.94</v>
      </c>
      <c r="G573" s="36" t="s">
        <v>112</v>
      </c>
      <c r="H573" s="4">
        <f>[2]Source!AW256</f>
        <v>1</v>
      </c>
      <c r="I573" s="33">
        <f>[2]Source!O255</f>
        <v>1237.3</v>
      </c>
      <c r="J573" s="4">
        <f>IF([2]Source!BC256&lt;&gt; 0, [2]Source!BC256, 1)</f>
        <v>4.71</v>
      </c>
      <c r="K573" s="33">
        <f>[2]Source!O256</f>
        <v>5827.68</v>
      </c>
      <c r="Q573">
        <f>[2]Source!X255</f>
        <v>0</v>
      </c>
      <c r="R573">
        <f>[2]Source!X256</f>
        <v>0</v>
      </c>
      <c r="S573">
        <f>[2]Source!Y255</f>
        <v>0</v>
      </c>
      <c r="T573">
        <f>[2]Source!Y256</f>
        <v>0</v>
      </c>
      <c r="U573">
        <f>ROUND((175/100)*ROUND([2]Source!R255, 2), 2)</f>
        <v>0</v>
      </c>
      <c r="V573">
        <f>ROUND((160/100)*ROUND([2]Source!R256, 2), 2)</f>
        <v>0</v>
      </c>
      <c r="AC573">
        <v>3</v>
      </c>
    </row>
    <row r="574" spans="1:29" ht="28.5" x14ac:dyDescent="0.2">
      <c r="A574" s="31" t="s">
        <v>187</v>
      </c>
      <c r="B574" s="31" t="str">
        <f>[2]Source!F257</f>
        <v>1.1-1-394</v>
      </c>
      <c r="C574" s="31" t="s">
        <v>138</v>
      </c>
      <c r="D574" s="32" t="str">
        <f>[2]Source!H257</f>
        <v>кг</v>
      </c>
      <c r="E574" s="4">
        <f>[2]Source!I257</f>
        <v>68.591999999999999</v>
      </c>
      <c r="F574" s="33">
        <f>[2]Source!AK257</f>
        <v>9.99</v>
      </c>
      <c r="G574" s="36" t="s">
        <v>112</v>
      </c>
      <c r="H574" s="4">
        <f>[2]Source!AW258</f>
        <v>1</v>
      </c>
      <c r="I574" s="33">
        <f>[2]Source!O257</f>
        <v>685.23</v>
      </c>
      <c r="J574" s="4">
        <f>IF([2]Source!BC258&lt;&gt; 0, [2]Source!BC258, 1)</f>
        <v>9.49</v>
      </c>
      <c r="K574" s="33">
        <f>[2]Source!O258</f>
        <v>6502.83</v>
      </c>
      <c r="Q574">
        <f>[2]Source!X257</f>
        <v>0</v>
      </c>
      <c r="R574">
        <f>[2]Source!X258</f>
        <v>0</v>
      </c>
      <c r="S574">
        <f>[2]Source!Y257</f>
        <v>0</v>
      </c>
      <c r="T574">
        <f>[2]Source!Y258</f>
        <v>0</v>
      </c>
      <c r="U574">
        <f>ROUND((175/100)*ROUND([2]Source!R257, 2), 2)</f>
        <v>0</v>
      </c>
      <c r="V574">
        <f>ROUND((160/100)*ROUND([2]Source!R258, 2), 2)</f>
        <v>0</v>
      </c>
      <c r="AC574">
        <v>3</v>
      </c>
    </row>
    <row r="575" spans="1:29" ht="71.25" x14ac:dyDescent="0.2">
      <c r="A575" s="31" t="s">
        <v>188</v>
      </c>
      <c r="B575" s="31" t="str">
        <f>[2]Source!F259</f>
        <v>1.1-1-1308</v>
      </c>
      <c r="C575" s="31" t="s">
        <v>140</v>
      </c>
      <c r="D575" s="32" t="str">
        <f>[2]Source!H259</f>
        <v>м3</v>
      </c>
      <c r="E575" s="4">
        <f>[2]Source!I259</f>
        <v>0.85372400000000004</v>
      </c>
      <c r="F575" s="33">
        <f>[2]Source!AK259</f>
        <v>2526.86</v>
      </c>
      <c r="G575" s="36" t="s">
        <v>112</v>
      </c>
      <c r="H575" s="4">
        <f>[2]Source!AW260</f>
        <v>1</v>
      </c>
      <c r="I575" s="33">
        <f>[2]Source!O259</f>
        <v>2157.2399999999998</v>
      </c>
      <c r="J575" s="4">
        <f>IF([2]Source!BC260&lt;&gt; 0, [2]Source!BC260, 1)</f>
        <v>19.510000000000002</v>
      </c>
      <c r="K575" s="33">
        <f>[2]Source!O260</f>
        <v>42087.75</v>
      </c>
      <c r="Q575">
        <f>[2]Source!X259</f>
        <v>0</v>
      </c>
      <c r="R575">
        <f>[2]Source!X260</f>
        <v>0</v>
      </c>
      <c r="S575">
        <f>[2]Source!Y259</f>
        <v>0</v>
      </c>
      <c r="T575">
        <f>[2]Source!Y260</f>
        <v>0</v>
      </c>
      <c r="U575">
        <f>ROUND((175/100)*ROUND([2]Source!R259, 2), 2)</f>
        <v>0</v>
      </c>
      <c r="V575">
        <f>ROUND((160/100)*ROUND([2]Source!R260, 2), 2)</f>
        <v>0</v>
      </c>
      <c r="AC575">
        <v>3</v>
      </c>
    </row>
    <row r="576" spans="1:29" ht="14.25" x14ac:dyDescent="0.2">
      <c r="A576" s="31"/>
      <c r="B576" s="31"/>
      <c r="C576" s="31" t="s">
        <v>46</v>
      </c>
      <c r="D576" s="32" t="s">
        <v>47</v>
      </c>
      <c r="E576" s="4">
        <f>[2]Source!DN254</f>
        <v>104</v>
      </c>
      <c r="F576" s="33"/>
      <c r="G576" s="34"/>
      <c r="H576" s="4"/>
      <c r="I576" s="33">
        <f>SUM(Q567:Q575)</f>
        <v>1030.8399999999999</v>
      </c>
      <c r="J576" s="4">
        <f>[2]Source!BZ254</f>
        <v>87</v>
      </c>
      <c r="K576" s="33">
        <f>SUM(R567:R575)</f>
        <v>29397.01</v>
      </c>
    </row>
    <row r="577" spans="1:29" ht="14.25" x14ac:dyDescent="0.2">
      <c r="A577" s="31"/>
      <c r="B577" s="31"/>
      <c r="C577" s="31" t="s">
        <v>48</v>
      </c>
      <c r="D577" s="32" t="s">
        <v>47</v>
      </c>
      <c r="E577" s="4">
        <f>[2]Source!DO254</f>
        <v>70</v>
      </c>
      <c r="F577" s="33"/>
      <c r="G577" s="34"/>
      <c r="H577" s="4"/>
      <c r="I577" s="33">
        <f>SUM(S567:S576)</f>
        <v>693.83</v>
      </c>
      <c r="J577" s="4">
        <f>[2]Source!CA254</f>
        <v>41</v>
      </c>
      <c r="K577" s="33">
        <f>SUM(T567:T576)</f>
        <v>13853.76</v>
      </c>
    </row>
    <row r="578" spans="1:29" ht="14.25" x14ac:dyDescent="0.2">
      <c r="A578" s="31"/>
      <c r="B578" s="31"/>
      <c r="C578" s="31" t="s">
        <v>49</v>
      </c>
      <c r="D578" s="32" t="s">
        <v>47</v>
      </c>
      <c r="E578" s="4">
        <f>175</f>
        <v>175</v>
      </c>
      <c r="F578" s="33"/>
      <c r="G578" s="34"/>
      <c r="H578" s="4"/>
      <c r="I578" s="33">
        <f>SUM(U567:U577)</f>
        <v>1.42</v>
      </c>
      <c r="J578" s="4">
        <f>160</f>
        <v>160</v>
      </c>
      <c r="K578" s="33">
        <f>SUM(V567:V577)</f>
        <v>44.18</v>
      </c>
    </row>
    <row r="579" spans="1:29" ht="14.25" x14ac:dyDescent="0.2">
      <c r="A579" s="37"/>
      <c r="B579" s="37"/>
      <c r="C579" s="37" t="s">
        <v>50</v>
      </c>
      <c r="D579" s="38" t="s">
        <v>51</v>
      </c>
      <c r="E579" s="39">
        <f>[2]Source!AQ253</f>
        <v>83.04</v>
      </c>
      <c r="F579" s="40"/>
      <c r="G579" s="41" t="str">
        <f>[2]Source!DI253</f>
        <v>)*1,15</v>
      </c>
      <c r="H579" s="39">
        <f>[2]Source!AV254</f>
        <v>1</v>
      </c>
      <c r="I579" s="40">
        <f>[2]Source!U253</f>
        <v>81.878270400000005</v>
      </c>
      <c r="J579" s="39"/>
      <c r="K579" s="40"/>
    </row>
    <row r="580" spans="1:29" ht="15" x14ac:dyDescent="0.25">
      <c r="C580" s="24" t="s">
        <v>52</v>
      </c>
      <c r="H580" s="42">
        <f>I569+I570+I572+I576+I577+I578+SUM(I573:I575)-SUMIF(AC573:AC575, 5, I573:I575)-SUMIF(AC573:AC575, 6, I573:I575)</f>
        <v>6936.65</v>
      </c>
      <c r="I580" s="42"/>
      <c r="J580" s="42">
        <f>K569+K570+K572+K576+K577+K578+SUM(K573:K575)-SUMIF(AC573:AC575, 5, K573:K575)-SUMIF(AC573:AC575, 6, K573:K575)</f>
        <v>133185.82999999999</v>
      </c>
      <c r="K580" s="42"/>
    </row>
    <row r="581" spans="1:29" ht="15" x14ac:dyDescent="0.25">
      <c r="C581" s="24" t="s">
        <v>53</v>
      </c>
      <c r="H581" s="43">
        <f>SUMIF(AC573:AC575, 5, I573:I575)+SUMIF(AC573:AC575, 6, I573:I575)</f>
        <v>0</v>
      </c>
      <c r="I581" s="43"/>
      <c r="J581" s="43">
        <f>SUMIF(AC573:AC575, 5, K573:K575)+SUMIF(AC573:AC575, 6, K573:K575)</f>
        <v>0</v>
      </c>
      <c r="K581" s="43"/>
    </row>
    <row r="582" spans="1:29" ht="15" x14ac:dyDescent="0.25">
      <c r="H582" s="43"/>
      <c r="I582" s="43"/>
      <c r="J582" s="43"/>
      <c r="K582" s="43"/>
      <c r="O582" s="44">
        <f>I569+I570+I572+I576+I577+I578+SUM(I573:I575)</f>
        <v>6936.65</v>
      </c>
      <c r="P582" s="44">
        <f>K569+K570+K572+K576+K577+K578+SUM(K573:K575)</f>
        <v>133185.82999999999</v>
      </c>
    </row>
    <row r="584" spans="1:29" ht="42.75" x14ac:dyDescent="0.2">
      <c r="A584" s="31">
        <v>42</v>
      </c>
      <c r="B584" s="31" t="str">
        <f>[2]Source!F261</f>
        <v>3.11-42-1</v>
      </c>
      <c r="C584" s="31" t="s">
        <v>145</v>
      </c>
      <c r="D584" s="32" t="str">
        <f>[2]Source!H261</f>
        <v>100 м2</v>
      </c>
      <c r="E584" s="4">
        <f>[2]Source!I261</f>
        <v>0.85740000000000005</v>
      </c>
      <c r="F584" s="33"/>
      <c r="G584" s="34"/>
      <c r="H584" s="4"/>
      <c r="I584" s="33"/>
      <c r="J584" s="4"/>
      <c r="K584" s="33"/>
      <c r="Q584">
        <f>[2]Source!X261</f>
        <v>626.88</v>
      </c>
      <c r="R584">
        <f>[2]Source!X262</f>
        <v>17877.13</v>
      </c>
      <c r="S584">
        <f>[2]Source!Y261</f>
        <v>421.94</v>
      </c>
      <c r="T584">
        <f>[2]Source!Y262</f>
        <v>8424.86</v>
      </c>
      <c r="U584">
        <f>ROUND((175/100)*ROUND([2]Source!R261, 2), 2)</f>
        <v>13.27</v>
      </c>
      <c r="V584">
        <f>ROUND((160/100)*ROUND([2]Source!R262, 2), 2)</f>
        <v>413.44</v>
      </c>
      <c r="AC584">
        <v>0</v>
      </c>
    </row>
    <row r="585" spans="1:29" x14ac:dyDescent="0.2">
      <c r="C585" s="45" t="str">
        <f>"Объем: "&amp;[2]Source!I261&amp;"=85,74/"&amp;"100"</f>
        <v>Объем: 0,8574=85,74/100</v>
      </c>
    </row>
    <row r="586" spans="1:29" ht="14.25" x14ac:dyDescent="0.2">
      <c r="A586" s="31"/>
      <c r="B586" s="31"/>
      <c r="C586" s="31" t="s">
        <v>39</v>
      </c>
      <c r="D586" s="32"/>
      <c r="E586" s="4"/>
      <c r="F586" s="33">
        <f>[2]Source!AO261</f>
        <v>611.32000000000005</v>
      </c>
      <c r="G586" s="34" t="str">
        <f>[2]Source!DG261</f>
        <v>)*1,15</v>
      </c>
      <c r="H586" s="4">
        <f>[2]Source!AV262</f>
        <v>1</v>
      </c>
      <c r="I586" s="33">
        <f>[2]Source!S261</f>
        <v>602.77</v>
      </c>
      <c r="J586" s="4">
        <f>IF([2]Source!BA262&lt;&gt; 0, [2]Source!BA262, 1)</f>
        <v>34.090000000000003</v>
      </c>
      <c r="K586" s="33">
        <f>[2]Source!S262</f>
        <v>20548.43</v>
      </c>
    </row>
    <row r="587" spans="1:29" ht="14.25" x14ac:dyDescent="0.2">
      <c r="A587" s="31"/>
      <c r="B587" s="31"/>
      <c r="C587" s="31" t="s">
        <v>40</v>
      </c>
      <c r="D587" s="32"/>
      <c r="E587" s="4"/>
      <c r="F587" s="33">
        <f>[2]Source!AM261</f>
        <v>75.13</v>
      </c>
      <c r="G587" s="34" t="str">
        <f>[2]Source!DE261</f>
        <v>)*1,25</v>
      </c>
      <c r="H587" s="4">
        <f>[2]Source!AV262</f>
        <v>1</v>
      </c>
      <c r="I587" s="33">
        <f>[2]Source!Q261</f>
        <v>80.52</v>
      </c>
      <c r="J587" s="4">
        <f>IF([2]Source!BB262&lt;&gt; 0, [2]Source!BB262, 1)</f>
        <v>11.27</v>
      </c>
      <c r="K587" s="33">
        <f>[2]Source!Q262</f>
        <v>907.46</v>
      </c>
    </row>
    <row r="588" spans="1:29" ht="14.25" x14ac:dyDescent="0.2">
      <c r="A588" s="31"/>
      <c r="B588" s="31"/>
      <c r="C588" s="31" t="s">
        <v>41</v>
      </c>
      <c r="D588" s="32"/>
      <c r="E588" s="4"/>
      <c r="F588" s="33">
        <f>[2]Source!AN261</f>
        <v>7.07</v>
      </c>
      <c r="G588" s="34" t="str">
        <f>[2]Source!DF261</f>
        <v>)*1,25</v>
      </c>
      <c r="H588" s="4">
        <f>[2]Source!AV262</f>
        <v>1</v>
      </c>
      <c r="I588" s="35">
        <f>[2]Source!R261</f>
        <v>7.58</v>
      </c>
      <c r="J588" s="4">
        <f>IF([2]Source!BS262&lt;&gt; 0, [2]Source!BS262, 1)</f>
        <v>34.090000000000003</v>
      </c>
      <c r="K588" s="35">
        <f>[2]Source!R262</f>
        <v>258.39999999999998</v>
      </c>
    </row>
    <row r="589" spans="1:29" ht="14.25" x14ac:dyDescent="0.2">
      <c r="A589" s="31"/>
      <c r="B589" s="31"/>
      <c r="C589" s="31" t="s">
        <v>42</v>
      </c>
      <c r="D589" s="32"/>
      <c r="E589" s="4"/>
      <c r="F589" s="33">
        <f>[2]Source!AL261</f>
        <v>766.29</v>
      </c>
      <c r="G589" s="34" t="str">
        <f>[2]Source!DD261</f>
        <v>)*1</v>
      </c>
      <c r="H589" s="4">
        <f>[2]Source!AW262</f>
        <v>1</v>
      </c>
      <c r="I589" s="33">
        <f>[2]Source!P261</f>
        <v>657.02</v>
      </c>
      <c r="J589" s="4">
        <f>IF([2]Source!BC262&lt;&gt; 0, [2]Source!BC262, 1)</f>
        <v>5.28</v>
      </c>
      <c r="K589" s="33">
        <f>[2]Source!P262</f>
        <v>3469.07</v>
      </c>
    </row>
    <row r="590" spans="1:29" ht="28.5" x14ac:dyDescent="0.2">
      <c r="A590" s="31" t="s">
        <v>189</v>
      </c>
      <c r="B590" s="31" t="str">
        <f>[2]Source!F263</f>
        <v>1.1-1-3499</v>
      </c>
      <c r="C590" s="31" t="s">
        <v>147</v>
      </c>
      <c r="D590" s="32" t="str">
        <f>[2]Source!H263</f>
        <v>л</v>
      </c>
      <c r="E590" s="4">
        <f>[2]Source!I263</f>
        <v>30.909269999999999</v>
      </c>
      <c r="F590" s="33">
        <f>[2]Source!AK263</f>
        <v>53.02</v>
      </c>
      <c r="G590" s="36" t="s">
        <v>112</v>
      </c>
      <c r="H590" s="4">
        <f>[2]Source!AW264</f>
        <v>1</v>
      </c>
      <c r="I590" s="33">
        <f>[2]Source!O263</f>
        <v>1638.81</v>
      </c>
      <c r="J590" s="4">
        <f>IF([2]Source!BC264&lt;&gt; 0, [2]Source!BC264, 1)</f>
        <v>4.8099999999999996</v>
      </c>
      <c r="K590" s="33">
        <f>[2]Source!O264</f>
        <v>7882.68</v>
      </c>
      <c r="Q590">
        <f>[2]Source!X263</f>
        <v>0</v>
      </c>
      <c r="R590">
        <f>[2]Source!X264</f>
        <v>0</v>
      </c>
      <c r="S590">
        <f>[2]Source!Y263</f>
        <v>0</v>
      </c>
      <c r="T590">
        <f>[2]Source!Y264</f>
        <v>0</v>
      </c>
      <c r="U590">
        <f>ROUND((175/100)*ROUND([2]Source!R263, 2), 2)</f>
        <v>0</v>
      </c>
      <c r="V590">
        <f>ROUND((160/100)*ROUND([2]Source!R264, 2), 2)</f>
        <v>0</v>
      </c>
      <c r="AC590">
        <v>3</v>
      </c>
    </row>
    <row r="591" spans="1:29" ht="57" x14ac:dyDescent="0.2">
      <c r="A591" s="31" t="s">
        <v>190</v>
      </c>
      <c r="B591" s="31" t="str">
        <f>[2]Source!F265</f>
        <v>1.1-1-3320</v>
      </c>
      <c r="C591" s="31" t="s">
        <v>149</v>
      </c>
      <c r="D591" s="32" t="str">
        <f>[2]Source!H265</f>
        <v>м2</v>
      </c>
      <c r="E591" s="4">
        <f>[2]Source!I265</f>
        <v>91.741799999999998</v>
      </c>
      <c r="F591" s="33">
        <f>[2]Source!AK265</f>
        <v>324.74</v>
      </c>
      <c r="G591" s="36" t="s">
        <v>112</v>
      </c>
      <c r="H591" s="4">
        <f>[2]Source!AW266</f>
        <v>1</v>
      </c>
      <c r="I591" s="33">
        <f>[2]Source!O265</f>
        <v>29792.23</v>
      </c>
      <c r="J591" s="4">
        <f>IF([2]Source!BC266&lt;&gt; 0, [2]Source!BC266, 1)</f>
        <v>2.74</v>
      </c>
      <c r="K591" s="33">
        <f>[2]Source!O266</f>
        <v>81630.710000000006</v>
      </c>
      <c r="Q591">
        <f>[2]Source!X265</f>
        <v>0</v>
      </c>
      <c r="R591">
        <f>[2]Source!X266</f>
        <v>0</v>
      </c>
      <c r="S591">
        <f>[2]Source!Y265</f>
        <v>0</v>
      </c>
      <c r="T591">
        <f>[2]Source!Y266</f>
        <v>0</v>
      </c>
      <c r="U591">
        <f>ROUND((175/100)*ROUND([2]Source!R265, 2), 2)</f>
        <v>0</v>
      </c>
      <c r="V591">
        <f>ROUND((160/100)*ROUND([2]Source!R266, 2), 2)</f>
        <v>0</v>
      </c>
      <c r="AC591">
        <v>3</v>
      </c>
    </row>
    <row r="592" spans="1:29" ht="14.25" x14ac:dyDescent="0.2">
      <c r="A592" s="31"/>
      <c r="B592" s="31"/>
      <c r="C592" s="31" t="s">
        <v>46</v>
      </c>
      <c r="D592" s="32" t="s">
        <v>47</v>
      </c>
      <c r="E592" s="4">
        <f>[2]Source!DN262</f>
        <v>104</v>
      </c>
      <c r="F592" s="33"/>
      <c r="G592" s="34"/>
      <c r="H592" s="4"/>
      <c r="I592" s="33">
        <f>SUM(Q584:Q591)</f>
        <v>626.88</v>
      </c>
      <c r="J592" s="4">
        <f>[2]Source!BZ262</f>
        <v>87</v>
      </c>
      <c r="K592" s="33">
        <f>SUM(R584:R591)</f>
        <v>17877.13</v>
      </c>
    </row>
    <row r="593" spans="1:29" ht="14.25" x14ac:dyDescent="0.2">
      <c r="A593" s="31"/>
      <c r="B593" s="31"/>
      <c r="C593" s="31" t="s">
        <v>48</v>
      </c>
      <c r="D593" s="32" t="s">
        <v>47</v>
      </c>
      <c r="E593" s="4">
        <f>[2]Source!DO262</f>
        <v>70</v>
      </c>
      <c r="F593" s="33"/>
      <c r="G593" s="34"/>
      <c r="H593" s="4"/>
      <c r="I593" s="33">
        <f>SUM(S584:S592)</f>
        <v>421.94</v>
      </c>
      <c r="J593" s="4">
        <f>[2]Source!CA262</f>
        <v>41</v>
      </c>
      <c r="K593" s="33">
        <f>SUM(T584:T592)</f>
        <v>8424.86</v>
      </c>
    </row>
    <row r="594" spans="1:29" ht="14.25" x14ac:dyDescent="0.2">
      <c r="A594" s="31"/>
      <c r="B594" s="31"/>
      <c r="C594" s="31" t="s">
        <v>49</v>
      </c>
      <c r="D594" s="32" t="s">
        <v>47</v>
      </c>
      <c r="E594" s="4">
        <f>175</f>
        <v>175</v>
      </c>
      <c r="F594" s="33"/>
      <c r="G594" s="34"/>
      <c r="H594" s="4"/>
      <c r="I594" s="33">
        <f>SUM(U584:U593)</f>
        <v>13.27</v>
      </c>
      <c r="J594" s="4">
        <f>160</f>
        <v>160</v>
      </c>
      <c r="K594" s="33">
        <f>SUM(V584:V593)</f>
        <v>413.44</v>
      </c>
    </row>
    <row r="595" spans="1:29" ht="14.25" x14ac:dyDescent="0.2">
      <c r="A595" s="37"/>
      <c r="B595" s="37"/>
      <c r="C595" s="37" t="s">
        <v>50</v>
      </c>
      <c r="D595" s="38" t="s">
        <v>51</v>
      </c>
      <c r="E595" s="39">
        <f>[2]Source!AQ261</f>
        <v>52.21</v>
      </c>
      <c r="F595" s="40"/>
      <c r="G595" s="41" t="str">
        <f>[2]Source!DI261</f>
        <v>)*1,15</v>
      </c>
      <c r="H595" s="39">
        <f>[2]Source!AV262</f>
        <v>1</v>
      </c>
      <c r="I595" s="40">
        <f>[2]Source!U261</f>
        <v>51.479582100000002</v>
      </c>
      <c r="J595" s="39"/>
      <c r="K595" s="40"/>
    </row>
    <row r="596" spans="1:29" ht="15" x14ac:dyDescent="0.25">
      <c r="C596" s="24" t="s">
        <v>52</v>
      </c>
      <c r="H596" s="42">
        <f>I586+I587+I589+I592+I593+I594+SUM(I590:I591)-SUMIF(AC590:AC591, 5, I590:I591)-SUMIF(AC590:AC591, 6, I590:I591)</f>
        <v>33833.440000000002</v>
      </c>
      <c r="I596" s="42"/>
      <c r="J596" s="42">
        <f>K586+K587+K589+K592+K593+K594+SUM(K590:K591)-SUMIF(AC590:AC591, 5, K590:K591)-SUMIF(AC590:AC591, 6, K590:K591)</f>
        <v>141153.78000000003</v>
      </c>
      <c r="K596" s="42"/>
    </row>
    <row r="597" spans="1:29" ht="15" x14ac:dyDescent="0.25">
      <c r="C597" s="24" t="s">
        <v>53</v>
      </c>
      <c r="H597" s="43">
        <f>SUMIF(AC590:AC591, 5, I590:I591)+SUMIF(AC590:AC591, 6, I590:I591)</f>
        <v>0</v>
      </c>
      <c r="I597" s="43"/>
      <c r="J597" s="43">
        <f>SUMIF(AC590:AC591, 5, K590:K591)+SUMIF(AC590:AC591, 6, K590:K591)</f>
        <v>0</v>
      </c>
      <c r="K597" s="43"/>
    </row>
    <row r="598" spans="1:29" ht="15" x14ac:dyDescent="0.25">
      <c r="H598" s="43"/>
      <c r="I598" s="43"/>
      <c r="J598" s="43"/>
      <c r="K598" s="43"/>
      <c r="O598" s="44">
        <f>I586+I587+I589+I592+I593+I594+SUM(I590:I591)</f>
        <v>33833.440000000002</v>
      </c>
      <c r="P598" s="44">
        <f>K586+K587+K589+K592+K593+K594+SUM(K590:K591)</f>
        <v>141153.78000000003</v>
      </c>
    </row>
    <row r="600" spans="1:29" ht="42.75" x14ac:dyDescent="0.2">
      <c r="A600" s="31">
        <v>43</v>
      </c>
      <c r="B600" s="31" t="str">
        <f>[2]Source!F267</f>
        <v>3.11-29-1</v>
      </c>
      <c r="C600" s="31" t="s">
        <v>150</v>
      </c>
      <c r="D600" s="32" t="str">
        <f>[2]Source!H267</f>
        <v>100 м плинтусов</v>
      </c>
      <c r="E600" s="4">
        <f>[2]Source!I267</f>
        <v>0.4965</v>
      </c>
      <c r="F600" s="33"/>
      <c r="G600" s="34"/>
      <c r="H600" s="4"/>
      <c r="I600" s="33"/>
      <c r="J600" s="4"/>
      <c r="K600" s="33"/>
      <c r="Q600">
        <f>[2]Source!X267</f>
        <v>68.33</v>
      </c>
      <c r="R600">
        <f>[2]Source!X268</f>
        <v>1948.55</v>
      </c>
      <c r="S600">
        <f>[2]Source!Y267</f>
        <v>45.99</v>
      </c>
      <c r="T600">
        <f>[2]Source!Y268</f>
        <v>918.28</v>
      </c>
      <c r="U600">
        <f>ROUND((175/100)*ROUND([2]Source!R267, 2), 2)</f>
        <v>0.42</v>
      </c>
      <c r="V600">
        <f>ROUND((160/100)*ROUND([2]Source!R268, 2), 2)</f>
        <v>13.09</v>
      </c>
      <c r="AC600">
        <v>0</v>
      </c>
    </row>
    <row r="601" spans="1:29" x14ac:dyDescent="0.2">
      <c r="C601" s="45" t="str">
        <f>"Объем: "&amp;[2]Source!I267&amp;"=49,65/"&amp;"100"</f>
        <v>Объем: 0,4965=49,65/100</v>
      </c>
    </row>
    <row r="602" spans="1:29" ht="14.25" x14ac:dyDescent="0.2">
      <c r="A602" s="31"/>
      <c r="B602" s="31"/>
      <c r="C602" s="31" t="s">
        <v>39</v>
      </c>
      <c r="D602" s="32"/>
      <c r="E602" s="4"/>
      <c r="F602" s="33">
        <f>[2]Source!AO267</f>
        <v>115.07</v>
      </c>
      <c r="G602" s="34" t="str">
        <f>[2]Source!DG267</f>
        <v>)*1,15</v>
      </c>
      <c r="H602" s="4">
        <f>[2]Source!AV268</f>
        <v>1</v>
      </c>
      <c r="I602" s="33">
        <f>[2]Source!S267</f>
        <v>65.7</v>
      </c>
      <c r="J602" s="4">
        <f>IF([2]Source!BA268&lt;&gt; 0, [2]Source!BA268, 1)</f>
        <v>34.090000000000003</v>
      </c>
      <c r="K602" s="33">
        <f>[2]Source!S268</f>
        <v>2239.71</v>
      </c>
    </row>
    <row r="603" spans="1:29" ht="14.25" x14ac:dyDescent="0.2">
      <c r="A603" s="31"/>
      <c r="B603" s="31"/>
      <c r="C603" s="31" t="s">
        <v>40</v>
      </c>
      <c r="D603" s="32"/>
      <c r="E603" s="4"/>
      <c r="F603" s="33">
        <f>[2]Source!AM267</f>
        <v>2.4900000000000002</v>
      </c>
      <c r="G603" s="34" t="str">
        <f>[2]Source!DE267</f>
        <v>)*1,25</v>
      </c>
      <c r="H603" s="4">
        <f>[2]Source!AV268</f>
        <v>1</v>
      </c>
      <c r="I603" s="33">
        <f>[2]Source!Q267</f>
        <v>1.55</v>
      </c>
      <c r="J603" s="4">
        <f>IF([2]Source!BB268&lt;&gt; 0, [2]Source!BB268, 1)</f>
        <v>12.73</v>
      </c>
      <c r="K603" s="33">
        <f>[2]Source!Q268</f>
        <v>19.73</v>
      </c>
    </row>
    <row r="604" spans="1:29" ht="14.25" x14ac:dyDescent="0.2">
      <c r="A604" s="31"/>
      <c r="B604" s="31"/>
      <c r="C604" s="31" t="s">
        <v>41</v>
      </c>
      <c r="D604" s="32"/>
      <c r="E604" s="4"/>
      <c r="F604" s="33">
        <f>[2]Source!AN267</f>
        <v>0.38</v>
      </c>
      <c r="G604" s="34" t="str">
        <f>[2]Source!DF267</f>
        <v>)*1,25</v>
      </c>
      <c r="H604" s="4">
        <f>[2]Source!AV268</f>
        <v>1</v>
      </c>
      <c r="I604" s="35">
        <f>[2]Source!R267</f>
        <v>0.24</v>
      </c>
      <c r="J604" s="4">
        <f>IF([2]Source!BS268&lt;&gt; 0, [2]Source!BS268, 1)</f>
        <v>34.090000000000003</v>
      </c>
      <c r="K604" s="35">
        <f>[2]Source!R268</f>
        <v>8.18</v>
      </c>
    </row>
    <row r="605" spans="1:29" ht="28.5" x14ac:dyDescent="0.2">
      <c r="A605" s="31" t="s">
        <v>191</v>
      </c>
      <c r="B605" s="31" t="str">
        <f>[2]Source!F269</f>
        <v>1.1-1-394</v>
      </c>
      <c r="C605" s="31" t="s">
        <v>138</v>
      </c>
      <c r="D605" s="32" t="str">
        <f>[2]Source!H269</f>
        <v>кг</v>
      </c>
      <c r="E605" s="4">
        <f>[2]Source!I269</f>
        <v>2.556975</v>
      </c>
      <c r="F605" s="33">
        <f>[2]Source!AK269</f>
        <v>9.99</v>
      </c>
      <c r="G605" s="36" t="s">
        <v>112</v>
      </c>
      <c r="H605" s="4">
        <f>[2]Source!AW270</f>
        <v>1</v>
      </c>
      <c r="I605" s="33">
        <f>[2]Source!O269</f>
        <v>25.54</v>
      </c>
      <c r="J605" s="4">
        <f>IF([2]Source!BC270&lt;&gt; 0, [2]Source!BC270, 1)</f>
        <v>9.49</v>
      </c>
      <c r="K605" s="33">
        <f>[2]Source!O270</f>
        <v>242.37</v>
      </c>
      <c r="Q605">
        <f>[2]Source!X269</f>
        <v>0</v>
      </c>
      <c r="R605">
        <f>[2]Source!X270</f>
        <v>0</v>
      </c>
      <c r="S605">
        <f>[2]Source!Y269</f>
        <v>0</v>
      </c>
      <c r="T605">
        <f>[2]Source!Y270</f>
        <v>0</v>
      </c>
      <c r="U605">
        <f>ROUND((175/100)*ROUND([2]Source!R269, 2), 2)</f>
        <v>0</v>
      </c>
      <c r="V605">
        <f>ROUND((160/100)*ROUND([2]Source!R270, 2), 2)</f>
        <v>0</v>
      </c>
      <c r="AC605">
        <v>3</v>
      </c>
    </row>
    <row r="606" spans="1:29" ht="42.75" x14ac:dyDescent="0.2">
      <c r="A606" s="31" t="s">
        <v>192</v>
      </c>
      <c r="B606" s="31" t="str">
        <f>[2]Source!F271</f>
        <v>1.1-1-289</v>
      </c>
      <c r="C606" s="31" t="s">
        <v>153</v>
      </c>
      <c r="D606" s="32" t="str">
        <f>[2]Source!H271</f>
        <v>м</v>
      </c>
      <c r="E606" s="4">
        <f>[2]Source!I271</f>
        <v>50.146500000000003</v>
      </c>
      <c r="F606" s="33">
        <f>[2]Source!AK271</f>
        <v>22.18</v>
      </c>
      <c r="G606" s="36" t="s">
        <v>112</v>
      </c>
      <c r="H606" s="4">
        <f>[2]Source!AW272</f>
        <v>1</v>
      </c>
      <c r="I606" s="33">
        <f>[2]Source!O271</f>
        <v>1112.25</v>
      </c>
      <c r="J606" s="4">
        <f>IF([2]Source!BC272&lt;&gt; 0, [2]Source!BC272, 1)</f>
        <v>1.76</v>
      </c>
      <c r="K606" s="33">
        <f>[2]Source!O272</f>
        <v>1957.56</v>
      </c>
      <c r="Q606">
        <f>[2]Source!X271</f>
        <v>0</v>
      </c>
      <c r="R606">
        <f>[2]Source!X272</f>
        <v>0</v>
      </c>
      <c r="S606">
        <f>[2]Source!Y271</f>
        <v>0</v>
      </c>
      <c r="T606">
        <f>[2]Source!Y272</f>
        <v>0</v>
      </c>
      <c r="U606">
        <f>ROUND((175/100)*ROUND([2]Source!R271, 2), 2)</f>
        <v>0</v>
      </c>
      <c r="V606">
        <f>ROUND((160/100)*ROUND([2]Source!R272, 2), 2)</f>
        <v>0</v>
      </c>
      <c r="AC606">
        <v>3</v>
      </c>
    </row>
    <row r="607" spans="1:29" ht="14.25" x14ac:dyDescent="0.2">
      <c r="A607" s="31"/>
      <c r="B607" s="31"/>
      <c r="C607" s="31" t="s">
        <v>46</v>
      </c>
      <c r="D607" s="32" t="s">
        <v>47</v>
      </c>
      <c r="E607" s="4">
        <f>[2]Source!DN268</f>
        <v>104</v>
      </c>
      <c r="F607" s="33"/>
      <c r="G607" s="34"/>
      <c r="H607" s="4"/>
      <c r="I607" s="33">
        <f>SUM(Q600:Q606)</f>
        <v>68.33</v>
      </c>
      <c r="J607" s="4">
        <f>[2]Source!BZ268</f>
        <v>87</v>
      </c>
      <c r="K607" s="33">
        <f>SUM(R600:R606)</f>
        <v>1948.55</v>
      </c>
    </row>
    <row r="608" spans="1:29" ht="14.25" x14ac:dyDescent="0.2">
      <c r="A608" s="31"/>
      <c r="B608" s="31"/>
      <c r="C608" s="31" t="s">
        <v>48</v>
      </c>
      <c r="D608" s="32" t="s">
        <v>47</v>
      </c>
      <c r="E608" s="4">
        <f>[2]Source!DO268</f>
        <v>70</v>
      </c>
      <c r="F608" s="33"/>
      <c r="G608" s="34"/>
      <c r="H608" s="4"/>
      <c r="I608" s="33">
        <f>SUM(S600:S607)</f>
        <v>45.99</v>
      </c>
      <c r="J608" s="4">
        <f>[2]Source!CA268</f>
        <v>41</v>
      </c>
      <c r="K608" s="33">
        <f>SUM(T600:T607)</f>
        <v>918.28</v>
      </c>
    </row>
    <row r="609" spans="1:29" ht="14.25" x14ac:dyDescent="0.2">
      <c r="A609" s="31"/>
      <c r="B609" s="31"/>
      <c r="C609" s="31" t="s">
        <v>49</v>
      </c>
      <c r="D609" s="32" t="s">
        <v>47</v>
      </c>
      <c r="E609" s="4">
        <f>175</f>
        <v>175</v>
      </c>
      <c r="F609" s="33"/>
      <c r="G609" s="34"/>
      <c r="H609" s="4"/>
      <c r="I609" s="33">
        <f>SUM(U600:U608)</f>
        <v>0.42</v>
      </c>
      <c r="J609" s="4">
        <f>160</f>
        <v>160</v>
      </c>
      <c r="K609" s="33">
        <f>SUM(V600:V608)</f>
        <v>13.09</v>
      </c>
    </row>
    <row r="610" spans="1:29" ht="14.25" x14ac:dyDescent="0.2">
      <c r="A610" s="37"/>
      <c r="B610" s="37"/>
      <c r="C610" s="37" t="s">
        <v>50</v>
      </c>
      <c r="D610" s="38" t="s">
        <v>51</v>
      </c>
      <c r="E610" s="39">
        <f>[2]Source!AQ267</f>
        <v>8.99</v>
      </c>
      <c r="F610" s="40"/>
      <c r="G610" s="41" t="str">
        <f>[2]Source!DI267</f>
        <v>)*1,15</v>
      </c>
      <c r="H610" s="39">
        <f>[2]Source!AV268</f>
        <v>1</v>
      </c>
      <c r="I610" s="40">
        <f>[2]Source!U267</f>
        <v>5.1330652499999996</v>
      </c>
      <c r="J610" s="39"/>
      <c r="K610" s="40"/>
    </row>
    <row r="611" spans="1:29" ht="15" x14ac:dyDescent="0.25">
      <c r="C611" s="24" t="s">
        <v>52</v>
      </c>
      <c r="H611" s="42">
        <f>I602+I603+I607+I608+I609+SUM(I605:I606)-SUMIF(AC605:AC606, 5, I605:I606)-SUMIF(AC605:AC606, 6, I605:I606)</f>
        <v>1319.78</v>
      </c>
      <c r="I611" s="42"/>
      <c r="J611" s="42">
        <f>K602+K603+K607+K608+K609+SUM(K605:K606)-SUMIF(AC605:AC606, 5, K605:K606)-SUMIF(AC605:AC606, 6, K605:K606)</f>
        <v>7339.2899999999991</v>
      </c>
      <c r="K611" s="42"/>
    </row>
    <row r="612" spans="1:29" ht="15" x14ac:dyDescent="0.25">
      <c r="C612" s="24" t="s">
        <v>53</v>
      </c>
      <c r="H612" s="43">
        <f>SUMIF(AC605:AC606, 5, I605:I606)+SUMIF(AC605:AC606, 6, I605:I606)</f>
        <v>0</v>
      </c>
      <c r="I612" s="43"/>
      <c r="J612" s="43">
        <f>SUMIF(AC605:AC606, 5, K605:K606)+SUMIF(AC605:AC606, 6, K605:K606)</f>
        <v>0</v>
      </c>
      <c r="K612" s="43"/>
    </row>
    <row r="613" spans="1:29" ht="15" x14ac:dyDescent="0.25">
      <c r="H613" s="43"/>
      <c r="I613" s="43"/>
      <c r="J613" s="43"/>
      <c r="K613" s="43"/>
      <c r="O613" s="44">
        <f>I602+I603+I607+I608+I609+SUM(I605:I606)</f>
        <v>1319.78</v>
      </c>
      <c r="P613" s="44">
        <f>K602+K603+K607+K608+K609+SUM(K605:K606)</f>
        <v>7339.2899999999991</v>
      </c>
    </row>
    <row r="616" spans="1:29" ht="15" x14ac:dyDescent="0.25">
      <c r="A616" s="46" t="str">
        <f>CONCATENATE("Итого по подразделу: ",IF([2]Source!G274&lt;&gt;"Новый подраздел", [2]Source!G274, ""))</f>
        <v>Итого по подразделу: Ремонт коридора</v>
      </c>
      <c r="B616" s="46"/>
      <c r="C616" s="46"/>
      <c r="D616" s="46"/>
      <c r="E616" s="46"/>
      <c r="F616" s="46"/>
      <c r="G616" s="46"/>
      <c r="H616" s="43">
        <f>SUM(O353:O615)</f>
        <v>89489.61</v>
      </c>
      <c r="I616" s="47"/>
      <c r="J616" s="43">
        <f>SUM(P353:P615)</f>
        <v>836734.05</v>
      </c>
      <c r="K616" s="47"/>
    </row>
    <row r="617" spans="1:29" hidden="1" x14ac:dyDescent="0.2">
      <c r="A617" t="s">
        <v>83</v>
      </c>
      <c r="I617">
        <f>SUM(W353:W616)</f>
        <v>0</v>
      </c>
      <c r="J617">
        <f>SUM(X353:X616)</f>
        <v>0</v>
      </c>
    </row>
    <row r="618" spans="1:29" hidden="1" x14ac:dyDescent="0.2">
      <c r="A618" t="s">
        <v>84</v>
      </c>
      <c r="I618">
        <f>SUM(Y353:Y617)</f>
        <v>0</v>
      </c>
      <c r="J618">
        <f>SUM(Z353:Z617)</f>
        <v>0</v>
      </c>
    </row>
    <row r="620" spans="1:29" ht="16.5" x14ac:dyDescent="0.25">
      <c r="A620" s="30" t="str">
        <f>CONCATENATE("Подраздел: ",IF([2]Source!G304&lt;&gt;"Новый подраздел", [2]Source!G304, ""))</f>
        <v>Подраздел: Замена окон</v>
      </c>
      <c r="B620" s="30"/>
      <c r="C620" s="30"/>
      <c r="D620" s="30"/>
      <c r="E620" s="30"/>
      <c r="F620" s="30"/>
      <c r="G620" s="30"/>
      <c r="H620" s="30"/>
      <c r="I620" s="30"/>
      <c r="J620" s="30"/>
      <c r="K620" s="30"/>
    </row>
    <row r="621" spans="1:29" ht="85.5" x14ac:dyDescent="0.2">
      <c r="A621" s="31">
        <v>44</v>
      </c>
      <c r="B621" s="31" t="str">
        <f>[2]Source!F308</f>
        <v>3.10-84-3</v>
      </c>
      <c r="C621" s="31" t="s">
        <v>193</v>
      </c>
      <c r="D621" s="32" t="str">
        <f>[2]Source!H308</f>
        <v>100 м2</v>
      </c>
      <c r="E621" s="4">
        <f>[2]Source!I308</f>
        <v>0.31390000000000001</v>
      </c>
      <c r="F621" s="33"/>
      <c r="G621" s="34"/>
      <c r="H621" s="4"/>
      <c r="I621" s="33"/>
      <c r="J621" s="4"/>
      <c r="K621" s="33"/>
      <c r="Q621">
        <f>[2]Source!X308</f>
        <v>660.32</v>
      </c>
      <c r="R621">
        <f>[2]Source!X309</f>
        <v>18651.509999999998</v>
      </c>
      <c r="S621">
        <f>[2]Source!Y308</f>
        <v>440.22</v>
      </c>
      <c r="T621">
        <f>[2]Source!Y309</f>
        <v>8789.7900000000009</v>
      </c>
      <c r="U621">
        <f>ROUND((175/100)*ROUND([2]Source!R308, 2), 2)</f>
        <v>18.18</v>
      </c>
      <c r="V621">
        <f>ROUND((160/100)*ROUND([2]Source!R309, 2), 2)</f>
        <v>566.72</v>
      </c>
      <c r="AC621">
        <v>0</v>
      </c>
    </row>
    <row r="622" spans="1:29" x14ac:dyDescent="0.2">
      <c r="C622" s="45" t="str">
        <f>"Объем: "&amp;[2]Source!I308&amp;"=31,39/"&amp;"100"</f>
        <v>Объем: 0,3139=31,39/100</v>
      </c>
    </row>
    <row r="623" spans="1:29" ht="14.25" x14ac:dyDescent="0.2">
      <c r="A623" s="31"/>
      <c r="B623" s="31"/>
      <c r="C623" s="31" t="s">
        <v>39</v>
      </c>
      <c r="D623" s="32"/>
      <c r="E623" s="4"/>
      <c r="F623" s="33">
        <f>[2]Source!AO308</f>
        <v>2504.29</v>
      </c>
      <c r="G623" s="34" t="str">
        <f>[2]Source!DG308</f>
        <v>)*0,8</v>
      </c>
      <c r="H623" s="4">
        <f>[2]Source!AV309</f>
        <v>1</v>
      </c>
      <c r="I623" s="33">
        <f>[2]Source!S308</f>
        <v>628.88</v>
      </c>
      <c r="J623" s="4">
        <f>IF([2]Source!BA309&lt;&gt; 0, [2]Source!BA309, 1)</f>
        <v>34.090000000000003</v>
      </c>
      <c r="K623" s="33">
        <f>[2]Source!S309</f>
        <v>21438.52</v>
      </c>
    </row>
    <row r="624" spans="1:29" ht="14.25" x14ac:dyDescent="0.2">
      <c r="A624" s="31"/>
      <c r="B624" s="31"/>
      <c r="C624" s="31" t="s">
        <v>40</v>
      </c>
      <c r="D624" s="32"/>
      <c r="E624" s="4"/>
      <c r="F624" s="33">
        <f>[2]Source!AM308</f>
        <v>310.5</v>
      </c>
      <c r="G624" s="34" t="str">
        <f>[2]Source!DE308</f>
        <v>)*0,8</v>
      </c>
      <c r="H624" s="4">
        <f>[2]Source!AV309</f>
        <v>1</v>
      </c>
      <c r="I624" s="33">
        <f>[2]Source!Q308</f>
        <v>77.97</v>
      </c>
      <c r="J624" s="4">
        <f>IF([2]Source!BB309&lt;&gt; 0, [2]Source!BB309, 1)</f>
        <v>12.21</v>
      </c>
      <c r="K624" s="33">
        <f>[2]Source!Q309</f>
        <v>952.01</v>
      </c>
    </row>
    <row r="625" spans="1:29" ht="14.25" x14ac:dyDescent="0.2">
      <c r="A625" s="31"/>
      <c r="B625" s="31"/>
      <c r="C625" s="31" t="s">
        <v>41</v>
      </c>
      <c r="D625" s="32"/>
      <c r="E625" s="4"/>
      <c r="F625" s="33">
        <f>[2]Source!AN308</f>
        <v>41.39</v>
      </c>
      <c r="G625" s="34" t="str">
        <f>[2]Source!DF308</f>
        <v>)*0,8</v>
      </c>
      <c r="H625" s="4">
        <f>[2]Source!AV309</f>
        <v>1</v>
      </c>
      <c r="I625" s="35">
        <f>[2]Source!R308</f>
        <v>10.39</v>
      </c>
      <c r="J625" s="4">
        <f>IF([2]Source!BS309&lt;&gt; 0, [2]Source!BS309, 1)</f>
        <v>34.090000000000003</v>
      </c>
      <c r="K625" s="35">
        <f>[2]Source!R309</f>
        <v>354.2</v>
      </c>
    </row>
    <row r="626" spans="1:29" ht="14.25" x14ac:dyDescent="0.2">
      <c r="A626" s="31"/>
      <c r="B626" s="31"/>
      <c r="C626" s="31" t="s">
        <v>46</v>
      </c>
      <c r="D626" s="32" t="s">
        <v>47</v>
      </c>
      <c r="E626" s="4">
        <f>[2]Source!DN309</f>
        <v>105</v>
      </c>
      <c r="F626" s="33"/>
      <c r="G626" s="34"/>
      <c r="H626" s="4"/>
      <c r="I626" s="33">
        <f>SUM(Q621:Q625)</f>
        <v>660.32</v>
      </c>
      <c r="J626" s="4">
        <f>[2]Source!BZ309</f>
        <v>87</v>
      </c>
      <c r="K626" s="33">
        <f>SUM(R621:R625)</f>
        <v>18651.509999999998</v>
      </c>
    </row>
    <row r="627" spans="1:29" ht="14.25" x14ac:dyDescent="0.2">
      <c r="A627" s="31"/>
      <c r="B627" s="31"/>
      <c r="C627" s="31" t="s">
        <v>48</v>
      </c>
      <c r="D627" s="32" t="s">
        <v>47</v>
      </c>
      <c r="E627" s="4">
        <f>[2]Source!DO309</f>
        <v>70</v>
      </c>
      <c r="F627" s="33"/>
      <c r="G627" s="34"/>
      <c r="H627" s="4"/>
      <c r="I627" s="33">
        <f>SUM(S621:S626)</f>
        <v>440.22</v>
      </c>
      <c r="J627" s="4">
        <f>[2]Source!CA309</f>
        <v>41</v>
      </c>
      <c r="K627" s="33">
        <f>SUM(T621:T626)</f>
        <v>8789.7900000000009</v>
      </c>
    </row>
    <row r="628" spans="1:29" ht="14.25" x14ac:dyDescent="0.2">
      <c r="A628" s="31"/>
      <c r="B628" s="31"/>
      <c r="C628" s="31" t="s">
        <v>49</v>
      </c>
      <c r="D628" s="32" t="s">
        <v>47</v>
      </c>
      <c r="E628" s="4">
        <f>175</f>
        <v>175</v>
      </c>
      <c r="F628" s="33"/>
      <c r="G628" s="34"/>
      <c r="H628" s="4"/>
      <c r="I628" s="33">
        <f>SUM(U621:U627)</f>
        <v>18.18</v>
      </c>
      <c r="J628" s="4">
        <f>160</f>
        <v>160</v>
      </c>
      <c r="K628" s="33">
        <f>SUM(V621:V627)</f>
        <v>566.72</v>
      </c>
    </row>
    <row r="629" spans="1:29" ht="14.25" x14ac:dyDescent="0.2">
      <c r="A629" s="37"/>
      <c r="B629" s="37"/>
      <c r="C629" s="37" t="s">
        <v>50</v>
      </c>
      <c r="D629" s="38" t="s">
        <v>51</v>
      </c>
      <c r="E629" s="39">
        <f>[2]Source!AQ308</f>
        <v>214.09</v>
      </c>
      <c r="F629" s="40"/>
      <c r="G629" s="41" t="str">
        <f>[2]Source!DI308</f>
        <v>)*0,8</v>
      </c>
      <c r="H629" s="39">
        <f>[2]Source!AV309</f>
        <v>1</v>
      </c>
      <c r="I629" s="40">
        <f>[2]Source!U308</f>
        <v>53.762280800000006</v>
      </c>
      <c r="J629" s="39"/>
      <c r="K629" s="40"/>
    </row>
    <row r="630" spans="1:29" ht="15" x14ac:dyDescent="0.25">
      <c r="C630" s="24" t="s">
        <v>52</v>
      </c>
      <c r="H630" s="42">
        <f>I623+I624+I626+I627+I628+0-0-0</f>
        <v>1825.5700000000002</v>
      </c>
      <c r="I630" s="42"/>
      <c r="J630" s="42">
        <f>K623+K624+K626+K627+K628+0-0-0</f>
        <v>50398.549999999996</v>
      </c>
      <c r="K630" s="42"/>
    </row>
    <row r="631" spans="1:29" ht="15" x14ac:dyDescent="0.25">
      <c r="C631" s="24" t="s">
        <v>53</v>
      </c>
      <c r="H631" s="43">
        <f>0+0</f>
        <v>0</v>
      </c>
      <c r="I631" s="43"/>
      <c r="J631" s="43">
        <f>0+0</f>
        <v>0</v>
      </c>
      <c r="K631" s="43"/>
    </row>
    <row r="632" spans="1:29" ht="15" x14ac:dyDescent="0.25">
      <c r="H632" s="43"/>
      <c r="I632" s="43"/>
      <c r="J632" s="43"/>
      <c r="K632" s="43"/>
      <c r="O632" s="44">
        <f>I623+I624+I626+I627+I628+0</f>
        <v>1825.5700000000002</v>
      </c>
      <c r="P632" s="44">
        <f>K623+K624+K626+K627+K628+0</f>
        <v>50398.549999999996</v>
      </c>
    </row>
    <row r="634" spans="1:29" ht="42.75" x14ac:dyDescent="0.2">
      <c r="A634" s="31">
        <v>45</v>
      </c>
      <c r="B634" s="31" t="str">
        <f>[2]Source!F310</f>
        <v>6.58-4-1</v>
      </c>
      <c r="C634" s="31" t="s">
        <v>194</v>
      </c>
      <c r="D634" s="32" t="str">
        <f>[2]Source!H310</f>
        <v>100 м</v>
      </c>
      <c r="E634" s="4">
        <f>[2]Source!I310</f>
        <v>0.27100000000000002</v>
      </c>
      <c r="F634" s="33"/>
      <c r="G634" s="34"/>
      <c r="H634" s="4"/>
      <c r="I634" s="33"/>
      <c r="J634" s="4"/>
      <c r="K634" s="33"/>
      <c r="Q634">
        <f>[2]Source!X310</f>
        <v>20.16</v>
      </c>
      <c r="R634">
        <f>[2]Source!X311</f>
        <v>601.35</v>
      </c>
      <c r="S634">
        <f>[2]Source!Y310</f>
        <v>13.86</v>
      </c>
      <c r="T634">
        <f>[2]Source!Y311</f>
        <v>352.22</v>
      </c>
      <c r="U634">
        <f>ROUND((175/100)*ROUND([2]Source!R310, 2), 2)</f>
        <v>0</v>
      </c>
      <c r="V634">
        <f>ROUND((160/100)*ROUND([2]Source!R311, 2), 2)</f>
        <v>0</v>
      </c>
      <c r="AC634">
        <v>0</v>
      </c>
    </row>
    <row r="635" spans="1:29" x14ac:dyDescent="0.2">
      <c r="C635" s="45" t="str">
        <f>"Объем: "&amp;[2]Source!I310&amp;"=(27,1)/"&amp;"100"</f>
        <v>Объем: 0,271=(27,1)/100</v>
      </c>
    </row>
    <row r="636" spans="1:29" ht="14.25" x14ac:dyDescent="0.2">
      <c r="A636" s="31"/>
      <c r="B636" s="31"/>
      <c r="C636" s="31" t="s">
        <v>39</v>
      </c>
      <c r="D636" s="32"/>
      <c r="E636" s="4"/>
      <c r="F636" s="33">
        <f>[2]Source!AO310</f>
        <v>93</v>
      </c>
      <c r="G636" s="34" t="str">
        <f>[2]Source!DG310</f>
        <v/>
      </c>
      <c r="H636" s="4">
        <f>[2]Source!AV311</f>
        <v>1</v>
      </c>
      <c r="I636" s="33">
        <f>[2]Source!S310</f>
        <v>25.2</v>
      </c>
      <c r="J636" s="4">
        <f>IF([2]Source!BA311&lt;&gt; 0, [2]Source!BA311, 1)</f>
        <v>34.090000000000003</v>
      </c>
      <c r="K636" s="33">
        <f>[2]Source!S311</f>
        <v>859.07</v>
      </c>
    </row>
    <row r="637" spans="1:29" ht="14.25" x14ac:dyDescent="0.2">
      <c r="A637" s="31"/>
      <c r="B637" s="31"/>
      <c r="C637" s="31" t="s">
        <v>46</v>
      </c>
      <c r="D637" s="32" t="s">
        <v>47</v>
      </c>
      <c r="E637" s="4">
        <f>[2]Source!DN311</f>
        <v>80</v>
      </c>
      <c r="F637" s="33"/>
      <c r="G637" s="34"/>
      <c r="H637" s="4"/>
      <c r="I637" s="33">
        <f>SUM(Q634:Q636)</f>
        <v>20.16</v>
      </c>
      <c r="J637" s="4">
        <f>[2]Source!BZ311</f>
        <v>70</v>
      </c>
      <c r="K637" s="33">
        <f>SUM(R634:R636)</f>
        <v>601.35</v>
      </c>
    </row>
    <row r="638" spans="1:29" ht="14.25" x14ac:dyDescent="0.2">
      <c r="A638" s="31"/>
      <c r="B638" s="31"/>
      <c r="C638" s="31" t="s">
        <v>48</v>
      </c>
      <c r="D638" s="32" t="s">
        <v>47</v>
      </c>
      <c r="E638" s="4">
        <f>[2]Source!DO311</f>
        <v>55</v>
      </c>
      <c r="F638" s="33"/>
      <c r="G638" s="34"/>
      <c r="H638" s="4"/>
      <c r="I638" s="33">
        <f>SUM(S634:S637)</f>
        <v>13.86</v>
      </c>
      <c r="J638" s="4">
        <f>[2]Source!CA311</f>
        <v>41</v>
      </c>
      <c r="K638" s="33">
        <f>SUM(T634:T637)</f>
        <v>352.22</v>
      </c>
    </row>
    <row r="639" spans="1:29" ht="14.25" x14ac:dyDescent="0.2">
      <c r="A639" s="37"/>
      <c r="B639" s="37"/>
      <c r="C639" s="37" t="s">
        <v>50</v>
      </c>
      <c r="D639" s="38" t="s">
        <v>51</v>
      </c>
      <c r="E639" s="39">
        <f>[2]Source!AQ310</f>
        <v>9.1</v>
      </c>
      <c r="F639" s="40"/>
      <c r="G639" s="41" t="str">
        <f>[2]Source!DI310</f>
        <v/>
      </c>
      <c r="H639" s="39">
        <f>[2]Source!AV311</f>
        <v>1</v>
      </c>
      <c r="I639" s="40">
        <f>[2]Source!U310</f>
        <v>2.4661</v>
      </c>
      <c r="J639" s="39"/>
      <c r="K639" s="40"/>
    </row>
    <row r="640" spans="1:29" ht="15" x14ac:dyDescent="0.25">
      <c r="C640" s="24" t="s">
        <v>52</v>
      </c>
      <c r="H640" s="42">
        <f>I636+I637+I638+0-0-0</f>
        <v>59.22</v>
      </c>
      <c r="I640" s="42"/>
      <c r="J640" s="42">
        <f>K636+K637+K638+0-0-0</f>
        <v>1812.64</v>
      </c>
      <c r="K640" s="42"/>
    </row>
    <row r="641" spans="1:29" ht="15" x14ac:dyDescent="0.25">
      <c r="C641" s="24" t="s">
        <v>53</v>
      </c>
      <c r="H641" s="43">
        <f>0+0</f>
        <v>0</v>
      </c>
      <c r="I641" s="43"/>
      <c r="J641" s="43">
        <f>0+0</f>
        <v>0</v>
      </c>
      <c r="K641" s="43"/>
    </row>
    <row r="642" spans="1:29" ht="15" x14ac:dyDescent="0.25">
      <c r="H642" s="43"/>
      <c r="I642" s="43"/>
      <c r="J642" s="43"/>
      <c r="K642" s="43"/>
      <c r="O642" s="44">
        <f>I636+I637+I638+0</f>
        <v>59.22</v>
      </c>
      <c r="P642" s="44">
        <f>K636+K637+K638+0</f>
        <v>1812.64</v>
      </c>
    </row>
    <row r="644" spans="1:29" ht="71.25" x14ac:dyDescent="0.2">
      <c r="A644" s="31">
        <v>46</v>
      </c>
      <c r="B644" s="31" t="str">
        <f>[2]Source!F312</f>
        <v>3.10-84-3</v>
      </c>
      <c r="C644" s="31" t="s">
        <v>195</v>
      </c>
      <c r="D644" s="32" t="str">
        <f>[2]Source!H312</f>
        <v>100 м2</v>
      </c>
      <c r="E644" s="4">
        <f>[2]Source!I312</f>
        <v>0.31390000000000001</v>
      </c>
      <c r="F644" s="33"/>
      <c r="G644" s="34"/>
      <c r="H644" s="4"/>
      <c r="I644" s="33"/>
      <c r="J644" s="4"/>
      <c r="K644" s="33"/>
      <c r="Q644">
        <f>[2]Source!X312</f>
        <v>949.21</v>
      </c>
      <c r="R644">
        <f>[2]Source!X313</f>
        <v>26811.4</v>
      </c>
      <c r="S644">
        <f>[2]Source!Y312</f>
        <v>632.80999999999995</v>
      </c>
      <c r="T644">
        <f>[2]Source!Y313</f>
        <v>12635.26</v>
      </c>
      <c r="U644">
        <f>ROUND((175/100)*ROUND([2]Source!R312, 2), 2)</f>
        <v>28.42</v>
      </c>
      <c r="V644">
        <f>ROUND((160/100)*ROUND([2]Source!R313, 2), 2)</f>
        <v>885.79</v>
      </c>
      <c r="AC644">
        <v>0</v>
      </c>
    </row>
    <row r="645" spans="1:29" x14ac:dyDescent="0.2">
      <c r="C645" s="45" t="str">
        <f>"Объем: "&amp;[2]Source!I312&amp;"=(28,08+"&amp;"1,35+"&amp;"1,96)/"&amp;"100"</f>
        <v>Объем: 0,3139=(28,08+1,35+1,96)/100</v>
      </c>
    </row>
    <row r="646" spans="1:29" ht="14.25" x14ac:dyDescent="0.2">
      <c r="A646" s="31"/>
      <c r="B646" s="31"/>
      <c r="C646" s="31" t="s">
        <v>39</v>
      </c>
      <c r="D646" s="32"/>
      <c r="E646" s="4"/>
      <c r="F646" s="33">
        <f>[2]Source!AO312</f>
        <v>2504.29</v>
      </c>
      <c r="G646" s="34" t="str">
        <f>[2]Source!DG312</f>
        <v>)*1,15</v>
      </c>
      <c r="H646" s="4">
        <f>[2]Source!AV313</f>
        <v>1</v>
      </c>
      <c r="I646" s="33">
        <f>[2]Source!S312</f>
        <v>904.01</v>
      </c>
      <c r="J646" s="4">
        <f>IF([2]Source!BA313&lt;&gt; 0, [2]Source!BA313, 1)</f>
        <v>34.090000000000003</v>
      </c>
      <c r="K646" s="33">
        <f>[2]Source!S313</f>
        <v>30817.7</v>
      </c>
    </row>
    <row r="647" spans="1:29" ht="14.25" x14ac:dyDescent="0.2">
      <c r="A647" s="31"/>
      <c r="B647" s="31"/>
      <c r="C647" s="31" t="s">
        <v>40</v>
      </c>
      <c r="D647" s="32"/>
      <c r="E647" s="4"/>
      <c r="F647" s="33">
        <f>[2]Source!AM312</f>
        <v>310.5</v>
      </c>
      <c r="G647" s="34" t="str">
        <f>[2]Source!DE312</f>
        <v>)*1,25</v>
      </c>
      <c r="H647" s="4">
        <f>[2]Source!AV313</f>
        <v>1</v>
      </c>
      <c r="I647" s="33">
        <f>[2]Source!Q312</f>
        <v>121.83</v>
      </c>
      <c r="J647" s="4">
        <f>IF([2]Source!BB313&lt;&gt; 0, [2]Source!BB313, 1)</f>
        <v>12.21</v>
      </c>
      <c r="K647" s="33">
        <f>[2]Source!Q313</f>
        <v>1487.54</v>
      </c>
    </row>
    <row r="648" spans="1:29" ht="14.25" x14ac:dyDescent="0.2">
      <c r="A648" s="31"/>
      <c r="B648" s="31"/>
      <c r="C648" s="31" t="s">
        <v>41</v>
      </c>
      <c r="D648" s="32"/>
      <c r="E648" s="4"/>
      <c r="F648" s="33">
        <f>[2]Source!AN312</f>
        <v>41.39</v>
      </c>
      <c r="G648" s="34" t="str">
        <f>[2]Source!DF312</f>
        <v>)*1,25</v>
      </c>
      <c r="H648" s="4">
        <f>[2]Source!AV313</f>
        <v>1</v>
      </c>
      <c r="I648" s="35">
        <f>[2]Source!R312</f>
        <v>16.239999999999998</v>
      </c>
      <c r="J648" s="4">
        <f>IF([2]Source!BS313&lt;&gt; 0, [2]Source!BS313, 1)</f>
        <v>34.090000000000003</v>
      </c>
      <c r="K648" s="35">
        <f>[2]Source!R313</f>
        <v>553.62</v>
      </c>
    </row>
    <row r="649" spans="1:29" ht="14.25" x14ac:dyDescent="0.2">
      <c r="A649" s="31"/>
      <c r="B649" s="31"/>
      <c r="C649" s="31" t="s">
        <v>42</v>
      </c>
      <c r="D649" s="32"/>
      <c r="E649" s="4"/>
      <c r="F649" s="33">
        <f>[2]Source!AL312</f>
        <v>7556.85</v>
      </c>
      <c r="G649" s="34" t="str">
        <f>[2]Source!DD312</f>
        <v>)*1</v>
      </c>
      <c r="H649" s="4">
        <f>[2]Source!AW313</f>
        <v>1</v>
      </c>
      <c r="I649" s="33">
        <f>[2]Source!P312</f>
        <v>2372.1</v>
      </c>
      <c r="J649" s="4">
        <f>IF([2]Source!BC313&lt;&gt; 0, [2]Source!BC313, 1)</f>
        <v>3.52</v>
      </c>
      <c r="K649" s="33">
        <f>[2]Source!P313</f>
        <v>8349.7900000000009</v>
      </c>
    </row>
    <row r="650" spans="1:29" ht="256.5" x14ac:dyDescent="0.2">
      <c r="A650" s="31" t="s">
        <v>196</v>
      </c>
      <c r="B650" s="31" t="str">
        <f>[2]Source!F314</f>
        <v>1.1-1-2980</v>
      </c>
      <c r="C650" s="31" t="s">
        <v>197</v>
      </c>
      <c r="D650" s="32" t="str">
        <f>[2]Source!H314</f>
        <v>м</v>
      </c>
      <c r="E650" s="4">
        <f>[2]Source!I314</f>
        <v>21.031300000000002</v>
      </c>
      <c r="F650" s="33">
        <f>[2]Source!AK314</f>
        <v>14.75</v>
      </c>
      <c r="G650" s="36" t="s">
        <v>112</v>
      </c>
      <c r="H650" s="4">
        <f>[2]Source!AW315</f>
        <v>1</v>
      </c>
      <c r="I650" s="33">
        <f>[2]Source!O314</f>
        <v>310.20999999999998</v>
      </c>
      <c r="J650" s="4">
        <f>IF([2]Source!BC315&lt;&gt; 0, [2]Source!BC315, 1)</f>
        <v>1.56</v>
      </c>
      <c r="K650" s="33">
        <f>[2]Source!O315</f>
        <v>483.93</v>
      </c>
      <c r="Q650">
        <f>[2]Source!X314</f>
        <v>0</v>
      </c>
      <c r="R650">
        <f>[2]Source!X315</f>
        <v>0</v>
      </c>
      <c r="S650">
        <f>[2]Source!Y314</f>
        <v>0</v>
      </c>
      <c r="T650">
        <f>[2]Source!Y315</f>
        <v>0</v>
      </c>
      <c r="U650">
        <f>ROUND((175/100)*ROUND([2]Source!R314, 2), 2)</f>
        <v>0</v>
      </c>
      <c r="V650">
        <f>ROUND((160/100)*ROUND([2]Source!R315, 2), 2)</f>
        <v>0</v>
      </c>
      <c r="AC650">
        <v>3</v>
      </c>
    </row>
    <row r="651" spans="1:29" ht="199.5" x14ac:dyDescent="0.2">
      <c r="A651" s="31" t="s">
        <v>198</v>
      </c>
      <c r="B651" s="31" t="str">
        <f>[2]Source!F316</f>
        <v>1.1-1-2469</v>
      </c>
      <c r="C651" s="31" t="s">
        <v>199</v>
      </c>
      <c r="D651" s="32" t="str">
        <f>[2]Source!H316</f>
        <v>м</v>
      </c>
      <c r="E651" s="4">
        <f>[2]Source!I316</f>
        <v>134.66309999999999</v>
      </c>
      <c r="F651" s="33">
        <f>[2]Source!AK316</f>
        <v>14.98</v>
      </c>
      <c r="G651" s="36" t="s">
        <v>112</v>
      </c>
      <c r="H651" s="4">
        <f>[2]Source!AW317</f>
        <v>1</v>
      </c>
      <c r="I651" s="33">
        <f>[2]Source!O316</f>
        <v>2017.25</v>
      </c>
      <c r="J651" s="4">
        <f>IF([2]Source!BC317&lt;&gt; 0, [2]Source!BC317, 1)</f>
        <v>1.41</v>
      </c>
      <c r="K651" s="33">
        <f>[2]Source!O317</f>
        <v>2844.32</v>
      </c>
      <c r="Q651">
        <f>[2]Source!X316</f>
        <v>0</v>
      </c>
      <c r="R651">
        <f>[2]Source!X317</f>
        <v>0</v>
      </c>
      <c r="S651">
        <f>[2]Source!Y316</f>
        <v>0</v>
      </c>
      <c r="T651">
        <f>[2]Source!Y317</f>
        <v>0</v>
      </c>
      <c r="U651">
        <f>ROUND((175/100)*ROUND([2]Source!R316, 2), 2)</f>
        <v>0</v>
      </c>
      <c r="V651">
        <f>ROUND((160/100)*ROUND([2]Source!R317, 2), 2)</f>
        <v>0</v>
      </c>
      <c r="AC651">
        <v>3</v>
      </c>
    </row>
    <row r="652" spans="1:29" ht="71.25" x14ac:dyDescent="0.2">
      <c r="A652" s="31" t="s">
        <v>200</v>
      </c>
      <c r="B652" s="31" t="str">
        <f>[2]Source!F318</f>
        <v>1.9-1-190</v>
      </c>
      <c r="C652" s="31" t="s">
        <v>201</v>
      </c>
      <c r="D652" s="32" t="str">
        <f>[2]Source!H318</f>
        <v>м2</v>
      </c>
      <c r="E652" s="4">
        <f>[2]Source!I318</f>
        <v>29.43</v>
      </c>
      <c r="F652" s="33">
        <f>[2]Source!AK318</f>
        <v>2309.85</v>
      </c>
      <c r="G652" s="36" t="s">
        <v>112</v>
      </c>
      <c r="H652" s="4">
        <f>[2]Source!AW319</f>
        <v>1</v>
      </c>
      <c r="I652" s="33">
        <f>[2]Source!O318</f>
        <v>67978.89</v>
      </c>
      <c r="J652" s="4">
        <f>IF([2]Source!BC319&lt;&gt; 0, [2]Source!BC319, 1)</f>
        <v>4.63</v>
      </c>
      <c r="K652" s="33">
        <f>[2]Source!O319</f>
        <v>314742.26</v>
      </c>
      <c r="Q652">
        <f>[2]Source!X318</f>
        <v>0</v>
      </c>
      <c r="R652">
        <f>[2]Source!X319</f>
        <v>0</v>
      </c>
      <c r="S652">
        <f>[2]Source!Y318</f>
        <v>0</v>
      </c>
      <c r="T652">
        <f>[2]Source!Y319</f>
        <v>0</v>
      </c>
      <c r="U652">
        <f>ROUND((175/100)*ROUND([2]Source!R318, 2), 2)</f>
        <v>0</v>
      </c>
      <c r="V652">
        <f>ROUND((160/100)*ROUND([2]Source!R319, 2), 2)</f>
        <v>0</v>
      </c>
      <c r="AC652">
        <v>3</v>
      </c>
    </row>
    <row r="653" spans="1:29" ht="71.25" x14ac:dyDescent="0.2">
      <c r="A653" s="31" t="s">
        <v>202</v>
      </c>
      <c r="B653" s="31" t="str">
        <f>[2]Source!F320</f>
        <v>1.9-1-188</v>
      </c>
      <c r="C653" s="31" t="s">
        <v>203</v>
      </c>
      <c r="D653" s="32" t="str">
        <f>[2]Source!H320</f>
        <v>м2</v>
      </c>
      <c r="E653" s="4">
        <f>[2]Source!I320</f>
        <v>1.96</v>
      </c>
      <c r="F653" s="33">
        <f>[2]Source!AK320</f>
        <v>2210.46</v>
      </c>
      <c r="G653" s="36" t="s">
        <v>112</v>
      </c>
      <c r="H653" s="4">
        <f>[2]Source!AW321</f>
        <v>1</v>
      </c>
      <c r="I653" s="33">
        <f>[2]Source!O320</f>
        <v>4332.5</v>
      </c>
      <c r="J653" s="4">
        <f>IF([2]Source!BC321&lt;&gt; 0, [2]Source!BC321, 1)</f>
        <v>7.66</v>
      </c>
      <c r="K653" s="33">
        <f>[2]Source!O321</f>
        <v>33186.949999999997</v>
      </c>
      <c r="Q653">
        <f>[2]Source!X320</f>
        <v>0</v>
      </c>
      <c r="R653">
        <f>[2]Source!X321</f>
        <v>0</v>
      </c>
      <c r="S653">
        <f>[2]Source!Y320</f>
        <v>0</v>
      </c>
      <c r="T653">
        <f>[2]Source!Y321</f>
        <v>0</v>
      </c>
      <c r="U653">
        <f>ROUND((175/100)*ROUND([2]Source!R320, 2), 2)</f>
        <v>0</v>
      </c>
      <c r="V653">
        <f>ROUND((160/100)*ROUND([2]Source!R321, 2), 2)</f>
        <v>0</v>
      </c>
      <c r="AC653">
        <v>3</v>
      </c>
    </row>
    <row r="654" spans="1:29" ht="42.75" x14ac:dyDescent="0.2">
      <c r="A654" s="31" t="s">
        <v>204</v>
      </c>
      <c r="B654" s="31" t="str">
        <f>[2]Source!F322</f>
        <v>1.1-1-3080</v>
      </c>
      <c r="C654" s="31" t="s">
        <v>205</v>
      </c>
      <c r="D654" s="32" t="str">
        <f>[2]Source!H322</f>
        <v>м</v>
      </c>
      <c r="E654" s="4">
        <f>[2]Source!I322</f>
        <v>85.066900000000004</v>
      </c>
      <c r="F654" s="33">
        <f>[2]Source!AK322</f>
        <v>16.010000000000002</v>
      </c>
      <c r="G654" s="36" t="s">
        <v>112</v>
      </c>
      <c r="H654" s="4">
        <f>[2]Source!AW323</f>
        <v>1</v>
      </c>
      <c r="I654" s="33">
        <f>[2]Source!O322</f>
        <v>1361.92</v>
      </c>
      <c r="J654" s="4">
        <f>IF([2]Source!BC323&lt;&gt; 0, [2]Source!BC323, 1)</f>
        <v>1.1399999999999999</v>
      </c>
      <c r="K654" s="33">
        <f>[2]Source!O323</f>
        <v>1552.59</v>
      </c>
      <c r="Q654">
        <f>[2]Source!X322</f>
        <v>0</v>
      </c>
      <c r="R654">
        <f>[2]Source!X323</f>
        <v>0</v>
      </c>
      <c r="S654">
        <f>[2]Source!Y322</f>
        <v>0</v>
      </c>
      <c r="T654">
        <f>[2]Source!Y323</f>
        <v>0</v>
      </c>
      <c r="U654">
        <f>ROUND((175/100)*ROUND([2]Source!R322, 2), 2)</f>
        <v>0</v>
      </c>
      <c r="V654">
        <f>ROUND((160/100)*ROUND([2]Source!R323, 2), 2)</f>
        <v>0</v>
      </c>
      <c r="AC654">
        <v>3</v>
      </c>
    </row>
    <row r="655" spans="1:29" ht="14.25" x14ac:dyDescent="0.2">
      <c r="A655" s="31"/>
      <c r="B655" s="31"/>
      <c r="C655" s="31" t="s">
        <v>46</v>
      </c>
      <c r="D655" s="32" t="s">
        <v>47</v>
      </c>
      <c r="E655" s="4">
        <f>[2]Source!DN313</f>
        <v>105</v>
      </c>
      <c r="F655" s="33"/>
      <c r="G655" s="34"/>
      <c r="H655" s="4"/>
      <c r="I655" s="33">
        <f>SUM(Q644:Q654)</f>
        <v>949.21</v>
      </c>
      <c r="J655" s="4">
        <f>[2]Source!BZ313</f>
        <v>87</v>
      </c>
      <c r="K655" s="33">
        <f>SUM(R644:R654)</f>
        <v>26811.4</v>
      </c>
    </row>
    <row r="656" spans="1:29" ht="14.25" x14ac:dyDescent="0.2">
      <c r="A656" s="31"/>
      <c r="B656" s="31"/>
      <c r="C656" s="31" t="s">
        <v>48</v>
      </c>
      <c r="D656" s="32" t="s">
        <v>47</v>
      </c>
      <c r="E656" s="4">
        <f>[2]Source!DO313</f>
        <v>70</v>
      </c>
      <c r="F656" s="33"/>
      <c r="G656" s="34"/>
      <c r="H656" s="4"/>
      <c r="I656" s="33">
        <f>SUM(S644:S655)</f>
        <v>632.80999999999995</v>
      </c>
      <c r="J656" s="4">
        <f>[2]Source!CA313</f>
        <v>41</v>
      </c>
      <c r="K656" s="33">
        <f>SUM(T644:T655)</f>
        <v>12635.26</v>
      </c>
    </row>
    <row r="657" spans="1:29" ht="14.25" x14ac:dyDescent="0.2">
      <c r="A657" s="31"/>
      <c r="B657" s="31"/>
      <c r="C657" s="31" t="s">
        <v>49</v>
      </c>
      <c r="D657" s="32" t="s">
        <v>47</v>
      </c>
      <c r="E657" s="4">
        <f>175</f>
        <v>175</v>
      </c>
      <c r="F657" s="33"/>
      <c r="G657" s="34"/>
      <c r="H657" s="4"/>
      <c r="I657" s="33">
        <f>SUM(U644:U656)</f>
        <v>28.42</v>
      </c>
      <c r="J657" s="4">
        <f>160</f>
        <v>160</v>
      </c>
      <c r="K657" s="33">
        <f>SUM(V644:V656)</f>
        <v>885.79</v>
      </c>
    </row>
    <row r="658" spans="1:29" ht="14.25" x14ac:dyDescent="0.2">
      <c r="A658" s="37"/>
      <c r="B658" s="37"/>
      <c r="C658" s="37" t="s">
        <v>50</v>
      </c>
      <c r="D658" s="38" t="s">
        <v>51</v>
      </c>
      <c r="E658" s="39">
        <f>[2]Source!AQ312</f>
        <v>214.09</v>
      </c>
      <c r="F658" s="40"/>
      <c r="G658" s="41" t="str">
        <f>[2]Source!DI312</f>
        <v>)*1,15</v>
      </c>
      <c r="H658" s="39">
        <f>[2]Source!AV313</f>
        <v>1</v>
      </c>
      <c r="I658" s="40">
        <f>[2]Source!U312</f>
        <v>77.28327865</v>
      </c>
      <c r="J658" s="39"/>
      <c r="K658" s="40"/>
    </row>
    <row r="659" spans="1:29" ht="15" x14ac:dyDescent="0.25">
      <c r="C659" s="24" t="s">
        <v>52</v>
      </c>
      <c r="H659" s="42">
        <f>I646+I647+I649+I655+I656+I657+SUM(I650:I654)-SUMIF(AC650:AC654, 5, I650:I654)-SUMIF(AC650:AC654, 6, I650:I654)</f>
        <v>81009.150000000009</v>
      </c>
      <c r="I659" s="42"/>
      <c r="J659" s="42">
        <f>K646+K647+K649+K655+K656+K657+SUM(K650:K654)-SUMIF(AC650:AC654, 5, K650:K654)-SUMIF(AC650:AC654, 6, K650:K654)</f>
        <v>433797.53</v>
      </c>
      <c r="K659" s="42"/>
    </row>
    <row r="660" spans="1:29" ht="15" x14ac:dyDescent="0.25">
      <c r="C660" s="24" t="s">
        <v>53</v>
      </c>
      <c r="H660" s="43">
        <f>SUMIF(AC650:AC654, 5, I650:I654)+SUMIF(AC650:AC654, 6, I650:I654)</f>
        <v>0</v>
      </c>
      <c r="I660" s="43"/>
      <c r="J660" s="43">
        <f>SUMIF(AC650:AC654, 5, K650:K654)+SUMIF(AC650:AC654, 6, K650:K654)</f>
        <v>0</v>
      </c>
      <c r="K660" s="43"/>
    </row>
    <row r="661" spans="1:29" ht="15" x14ac:dyDescent="0.25">
      <c r="H661" s="43"/>
      <c r="I661" s="43"/>
      <c r="J661" s="43"/>
      <c r="K661" s="43"/>
      <c r="O661" s="44">
        <f>I646+I647+I649+I655+I656+I657+SUM(I650:I654)</f>
        <v>81009.150000000009</v>
      </c>
      <c r="P661" s="44">
        <f>K646+K647+K649+K655+K656+K657+SUM(K650:K654)</f>
        <v>433797.53</v>
      </c>
    </row>
    <row r="663" spans="1:29" ht="28.5" x14ac:dyDescent="0.2">
      <c r="A663" s="31">
        <v>47</v>
      </c>
      <c r="B663" s="31" t="str">
        <f>[2]Source!F324</f>
        <v>3.10-85-3</v>
      </c>
      <c r="C663" s="31" t="s">
        <v>206</v>
      </c>
      <c r="D663" s="32" t="str">
        <f>[2]Source!H324</f>
        <v>100 м</v>
      </c>
      <c r="E663" s="4">
        <f>[2]Source!I324</f>
        <v>0.27100000000000002</v>
      </c>
      <c r="F663" s="33"/>
      <c r="G663" s="34"/>
      <c r="H663" s="4"/>
      <c r="I663" s="33"/>
      <c r="J663" s="4"/>
      <c r="K663" s="33"/>
      <c r="Q663">
        <f>[2]Source!X324</f>
        <v>73.2</v>
      </c>
      <c r="R663">
        <f>[2]Source!X325</f>
        <v>2067.48</v>
      </c>
      <c r="S663">
        <f>[2]Source!Y324</f>
        <v>48.8</v>
      </c>
      <c r="T663">
        <f>[2]Source!Y325</f>
        <v>974.33</v>
      </c>
      <c r="U663">
        <f>ROUND((175/100)*ROUND([2]Source!R324, 2), 2)</f>
        <v>1.28</v>
      </c>
      <c r="V663">
        <f>ROUND((160/100)*ROUND([2]Source!R325, 2), 2)</f>
        <v>39.82</v>
      </c>
      <c r="AC663">
        <v>0</v>
      </c>
    </row>
    <row r="664" spans="1:29" x14ac:dyDescent="0.2">
      <c r="C664" s="45" t="str">
        <f>"Объем: "&amp;[2]Source!I324&amp;"=(23,4+"&amp;"0,9+"&amp;"2,8)/"&amp;"100"</f>
        <v>Объем: 0,271=(23,4+0,9+2,8)/100</v>
      </c>
    </row>
    <row r="665" spans="1:29" ht="14.25" x14ac:dyDescent="0.2">
      <c r="A665" s="31"/>
      <c r="B665" s="31"/>
      <c r="C665" s="31" t="s">
        <v>39</v>
      </c>
      <c r="D665" s="32"/>
      <c r="E665" s="4"/>
      <c r="F665" s="33">
        <f>[2]Source!AO324</f>
        <v>223.67</v>
      </c>
      <c r="G665" s="34" t="str">
        <f>[2]Source!DG324</f>
        <v>)*1,15</v>
      </c>
      <c r="H665" s="4">
        <f>[2]Source!AV325</f>
        <v>1</v>
      </c>
      <c r="I665" s="33">
        <f>[2]Source!S324</f>
        <v>69.709999999999994</v>
      </c>
      <c r="J665" s="4">
        <f>IF([2]Source!BA325&lt;&gt; 0, [2]Source!BA325, 1)</f>
        <v>34.090000000000003</v>
      </c>
      <c r="K665" s="33">
        <f>[2]Source!S325</f>
        <v>2376.41</v>
      </c>
    </row>
    <row r="666" spans="1:29" ht="14.25" x14ac:dyDescent="0.2">
      <c r="A666" s="31"/>
      <c r="B666" s="31"/>
      <c r="C666" s="31" t="s">
        <v>40</v>
      </c>
      <c r="D666" s="32"/>
      <c r="E666" s="4"/>
      <c r="F666" s="33">
        <f>[2]Source!AM324</f>
        <v>14.13</v>
      </c>
      <c r="G666" s="34" t="str">
        <f>[2]Source!DE324</f>
        <v>)*1,25</v>
      </c>
      <c r="H666" s="4">
        <f>[2]Source!AV325</f>
        <v>1</v>
      </c>
      <c r="I666" s="33">
        <f>[2]Source!Q324</f>
        <v>4.79</v>
      </c>
      <c r="J666" s="4">
        <f>IF([2]Source!BB325&lt;&gt; 0, [2]Source!BB325, 1)</f>
        <v>12.72</v>
      </c>
      <c r="K666" s="33">
        <f>[2]Source!Q325</f>
        <v>60.93</v>
      </c>
    </row>
    <row r="667" spans="1:29" ht="14.25" x14ac:dyDescent="0.2">
      <c r="A667" s="31"/>
      <c r="B667" s="31"/>
      <c r="C667" s="31" t="s">
        <v>41</v>
      </c>
      <c r="D667" s="32"/>
      <c r="E667" s="4"/>
      <c r="F667" s="33">
        <f>[2]Source!AN324</f>
        <v>2.15</v>
      </c>
      <c r="G667" s="34" t="str">
        <f>[2]Source!DF324</f>
        <v>)*1,25</v>
      </c>
      <c r="H667" s="4">
        <f>[2]Source!AV325</f>
        <v>1</v>
      </c>
      <c r="I667" s="35">
        <f>[2]Source!R324</f>
        <v>0.73</v>
      </c>
      <c r="J667" s="4">
        <f>IF([2]Source!BS325&lt;&gt; 0, [2]Source!BS325, 1)</f>
        <v>34.090000000000003</v>
      </c>
      <c r="K667" s="35">
        <f>[2]Source!R325</f>
        <v>24.89</v>
      </c>
    </row>
    <row r="668" spans="1:29" ht="14.25" x14ac:dyDescent="0.2">
      <c r="A668" s="31"/>
      <c r="B668" s="31"/>
      <c r="C668" s="31" t="s">
        <v>42</v>
      </c>
      <c r="D668" s="32"/>
      <c r="E668" s="4"/>
      <c r="F668" s="33">
        <f>[2]Source!AL324</f>
        <v>1858.71</v>
      </c>
      <c r="G668" s="34" t="str">
        <f>[2]Source!DD324</f>
        <v>)*1</v>
      </c>
      <c r="H668" s="4">
        <f>[2]Source!AW325</f>
        <v>1</v>
      </c>
      <c r="I668" s="33">
        <f>[2]Source!P324</f>
        <v>503.71</v>
      </c>
      <c r="J668" s="4">
        <f>IF([2]Source!BC325&lt;&gt; 0, [2]Source!BC325, 1)</f>
        <v>4.9000000000000004</v>
      </c>
      <c r="K668" s="33">
        <f>[2]Source!P325</f>
        <v>2468.1799999999998</v>
      </c>
    </row>
    <row r="669" spans="1:29" ht="28.5" x14ac:dyDescent="0.2">
      <c r="A669" s="31" t="s">
        <v>207</v>
      </c>
      <c r="B669" s="31" t="str">
        <f>[2]Source!F326</f>
        <v>1.1-1-781</v>
      </c>
      <c r="C669" s="31" t="s">
        <v>208</v>
      </c>
      <c r="D669" s="32" t="str">
        <f>[2]Source!H326</f>
        <v>м2</v>
      </c>
      <c r="E669" s="4">
        <f>[2]Source!I326</f>
        <v>4.0650000000000004</v>
      </c>
      <c r="F669" s="33">
        <f>[2]Source!AK326</f>
        <v>51.46</v>
      </c>
      <c r="G669" s="36" t="s">
        <v>112</v>
      </c>
      <c r="H669" s="4">
        <f>[2]Source!AW327</f>
        <v>1</v>
      </c>
      <c r="I669" s="33">
        <f>[2]Source!O326</f>
        <v>209.18</v>
      </c>
      <c r="J669" s="4">
        <f>IF([2]Source!BC327&lt;&gt; 0, [2]Source!BC327, 1)</f>
        <v>11.3</v>
      </c>
      <c r="K669" s="33">
        <f>[2]Source!O327</f>
        <v>2363.73</v>
      </c>
      <c r="Q669">
        <f>[2]Source!X326</f>
        <v>0</v>
      </c>
      <c r="R669">
        <f>[2]Source!X327</f>
        <v>0</v>
      </c>
      <c r="S669">
        <f>[2]Source!Y326</f>
        <v>0</v>
      </c>
      <c r="T669">
        <f>[2]Source!Y327</f>
        <v>0</v>
      </c>
      <c r="U669">
        <f>ROUND((175/100)*ROUND([2]Source!R326, 2), 2)</f>
        <v>0</v>
      </c>
      <c r="V669">
        <f>ROUND((160/100)*ROUND([2]Source!R327, 2), 2)</f>
        <v>0</v>
      </c>
      <c r="AC669">
        <v>3</v>
      </c>
    </row>
    <row r="670" spans="1:29" ht="42.75" x14ac:dyDescent="0.2">
      <c r="A670" s="31" t="s">
        <v>209</v>
      </c>
      <c r="B670" s="31" t="str">
        <f>[2]Source!F328</f>
        <v>1.9-12-112</v>
      </c>
      <c r="C670" s="31" t="s">
        <v>210</v>
      </c>
      <c r="D670" s="32" t="str">
        <f>[2]Source!H328</f>
        <v>шт.</v>
      </c>
      <c r="E670" s="4">
        <f>[2]Source!I328</f>
        <v>62</v>
      </c>
      <c r="F670" s="33">
        <f>[2]Source!AK328</f>
        <v>10.42</v>
      </c>
      <c r="G670" s="36" t="s">
        <v>112</v>
      </c>
      <c r="H670" s="4">
        <f>[2]Source!AW329</f>
        <v>1</v>
      </c>
      <c r="I670" s="33">
        <f>[2]Source!O328</f>
        <v>646.04</v>
      </c>
      <c r="J670" s="4">
        <f>IF([2]Source!BC329&lt;&gt; 0, [2]Source!BC329, 1)</f>
        <v>4.3499999999999996</v>
      </c>
      <c r="K670" s="33">
        <f>[2]Source!O329</f>
        <v>2810.27</v>
      </c>
      <c r="Q670">
        <f>[2]Source!X328</f>
        <v>0</v>
      </c>
      <c r="R670">
        <f>[2]Source!X329</f>
        <v>0</v>
      </c>
      <c r="S670">
        <f>[2]Source!Y328</f>
        <v>0</v>
      </c>
      <c r="T670">
        <f>[2]Source!Y329</f>
        <v>0</v>
      </c>
      <c r="U670">
        <f>ROUND((175/100)*ROUND([2]Source!R328, 2), 2)</f>
        <v>0</v>
      </c>
      <c r="V670">
        <f>ROUND((160/100)*ROUND([2]Source!R329, 2), 2)</f>
        <v>0</v>
      </c>
      <c r="AC670">
        <v>3</v>
      </c>
    </row>
    <row r="671" spans="1:29" ht="14.25" x14ac:dyDescent="0.2">
      <c r="A671" s="31"/>
      <c r="B671" s="31"/>
      <c r="C671" s="31" t="s">
        <v>46</v>
      </c>
      <c r="D671" s="32" t="s">
        <v>47</v>
      </c>
      <c r="E671" s="4">
        <f>[2]Source!DN325</f>
        <v>105</v>
      </c>
      <c r="F671" s="33"/>
      <c r="G671" s="34"/>
      <c r="H671" s="4"/>
      <c r="I671" s="33">
        <f>SUM(Q663:Q670)</f>
        <v>73.2</v>
      </c>
      <c r="J671" s="4">
        <f>[2]Source!BZ325</f>
        <v>87</v>
      </c>
      <c r="K671" s="33">
        <f>SUM(R663:R670)</f>
        <v>2067.48</v>
      </c>
    </row>
    <row r="672" spans="1:29" ht="14.25" x14ac:dyDescent="0.2">
      <c r="A672" s="31"/>
      <c r="B672" s="31"/>
      <c r="C672" s="31" t="s">
        <v>48</v>
      </c>
      <c r="D672" s="32" t="s">
        <v>47</v>
      </c>
      <c r="E672" s="4">
        <f>[2]Source!DO325</f>
        <v>70</v>
      </c>
      <c r="F672" s="33"/>
      <c r="G672" s="34"/>
      <c r="H672" s="4"/>
      <c r="I672" s="33">
        <f>SUM(S663:S671)</f>
        <v>48.8</v>
      </c>
      <c r="J672" s="4">
        <f>[2]Source!CA325</f>
        <v>41</v>
      </c>
      <c r="K672" s="33">
        <f>SUM(T663:T671)</f>
        <v>974.33</v>
      </c>
    </row>
    <row r="673" spans="1:29" ht="14.25" x14ac:dyDescent="0.2">
      <c r="A673" s="31"/>
      <c r="B673" s="31"/>
      <c r="C673" s="31" t="s">
        <v>49</v>
      </c>
      <c r="D673" s="32" t="s">
        <v>47</v>
      </c>
      <c r="E673" s="4">
        <f>175</f>
        <v>175</v>
      </c>
      <c r="F673" s="33"/>
      <c r="G673" s="34"/>
      <c r="H673" s="4"/>
      <c r="I673" s="33">
        <f>SUM(U663:U672)</f>
        <v>1.28</v>
      </c>
      <c r="J673" s="4">
        <f>160</f>
        <v>160</v>
      </c>
      <c r="K673" s="33">
        <f>SUM(V663:V672)</f>
        <v>39.82</v>
      </c>
    </row>
    <row r="674" spans="1:29" ht="14.25" x14ac:dyDescent="0.2">
      <c r="A674" s="37"/>
      <c r="B674" s="37"/>
      <c r="C674" s="37" t="s">
        <v>50</v>
      </c>
      <c r="D674" s="38" t="s">
        <v>51</v>
      </c>
      <c r="E674" s="39">
        <f>[2]Source!AQ324</f>
        <v>19.5</v>
      </c>
      <c r="F674" s="40"/>
      <c r="G674" s="41" t="str">
        <f>[2]Source!DI324</f>
        <v>)*1,15</v>
      </c>
      <c r="H674" s="39">
        <f>[2]Source!AV325</f>
        <v>1</v>
      </c>
      <c r="I674" s="40">
        <f>[2]Source!U324</f>
        <v>6.0771749999999995</v>
      </c>
      <c r="J674" s="39"/>
      <c r="K674" s="40"/>
    </row>
    <row r="675" spans="1:29" ht="15" x14ac:dyDescent="0.25">
      <c r="C675" s="24" t="s">
        <v>52</v>
      </c>
      <c r="H675" s="42">
        <f>I665+I666+I668+I671+I672+I673+SUM(I669:I670)-SUMIF(AC669:AC670, 5, I669:I670)-SUMIF(AC669:AC670, 6, I669:I670)</f>
        <v>1556.71</v>
      </c>
      <c r="I675" s="42"/>
      <c r="J675" s="42">
        <f>K665+K666+K668+K671+K672+K673+SUM(K669:K670)-SUMIF(AC669:AC670, 5, K669:K670)-SUMIF(AC669:AC670, 6, K669:K670)</f>
        <v>13161.15</v>
      </c>
      <c r="K675" s="42"/>
    </row>
    <row r="676" spans="1:29" ht="15" x14ac:dyDescent="0.25">
      <c r="C676" s="24" t="s">
        <v>53</v>
      </c>
      <c r="H676" s="43">
        <f>SUMIF(AC669:AC670, 5, I669:I670)+SUMIF(AC669:AC670, 6, I669:I670)</f>
        <v>0</v>
      </c>
      <c r="I676" s="43"/>
      <c r="J676" s="43">
        <f>SUMIF(AC669:AC670, 5, K669:K670)+SUMIF(AC669:AC670, 6, K669:K670)</f>
        <v>0</v>
      </c>
      <c r="K676" s="43"/>
    </row>
    <row r="677" spans="1:29" ht="15" x14ac:dyDescent="0.25">
      <c r="H677" s="43"/>
      <c r="I677" s="43"/>
      <c r="J677" s="43"/>
      <c r="K677" s="43"/>
      <c r="O677" s="44">
        <f>I665+I666+I668+I671+I672+I673+SUM(I669:I670)</f>
        <v>1556.71</v>
      </c>
      <c r="P677" s="44">
        <f>K665+K666+K668+K671+K672+K673+SUM(K669:K670)</f>
        <v>13161.15</v>
      </c>
    </row>
    <row r="679" spans="1:29" ht="28.5" x14ac:dyDescent="0.2">
      <c r="A679" s="31">
        <v>48</v>
      </c>
      <c r="B679" s="31" t="str">
        <f>[2]Source!F330</f>
        <v>6.58-18-4</v>
      </c>
      <c r="C679" s="31" t="s">
        <v>211</v>
      </c>
      <c r="D679" s="32" t="str">
        <f>[2]Source!H330</f>
        <v>100 м</v>
      </c>
      <c r="E679" s="4">
        <f>[2]Source!I330</f>
        <v>0.27100000000000002</v>
      </c>
      <c r="F679" s="33"/>
      <c r="G679" s="34"/>
      <c r="H679" s="4"/>
      <c r="I679" s="33"/>
      <c r="J679" s="4"/>
      <c r="K679" s="33"/>
      <c r="Q679">
        <f>[2]Source!X330</f>
        <v>82.31</v>
      </c>
      <c r="R679">
        <f>[2]Source!X331</f>
        <v>2347.16</v>
      </c>
      <c r="S679">
        <f>[2]Source!Y330</f>
        <v>62.52</v>
      </c>
      <c r="T679">
        <f>[2]Source!Y331</f>
        <v>1106.1300000000001</v>
      </c>
      <c r="U679">
        <f>ROUND((175/100)*ROUND([2]Source!R330, 2), 2)</f>
        <v>0</v>
      </c>
      <c r="V679">
        <f>ROUND((160/100)*ROUND([2]Source!R331, 2), 2)</f>
        <v>0</v>
      </c>
      <c r="AC679">
        <v>0</v>
      </c>
    </row>
    <row r="680" spans="1:29" x14ac:dyDescent="0.2">
      <c r="C680" s="45" t="str">
        <f>"Объем: "&amp;[2]Source!I330&amp;"=(27,1)/"&amp;"100"</f>
        <v>Объем: 0,271=(27,1)/100</v>
      </c>
    </row>
    <row r="681" spans="1:29" ht="14.25" x14ac:dyDescent="0.2">
      <c r="A681" s="31"/>
      <c r="B681" s="31"/>
      <c r="C681" s="31" t="s">
        <v>39</v>
      </c>
      <c r="D681" s="32"/>
      <c r="E681" s="4"/>
      <c r="F681" s="33">
        <f>[2]Source!AO330</f>
        <v>292.02</v>
      </c>
      <c r="G681" s="34" t="str">
        <f>[2]Source!DG330</f>
        <v/>
      </c>
      <c r="H681" s="4">
        <f>[2]Source!AV331</f>
        <v>1</v>
      </c>
      <c r="I681" s="33">
        <f>[2]Source!S330</f>
        <v>79.14</v>
      </c>
      <c r="J681" s="4">
        <f>IF([2]Source!BA331&lt;&gt; 0, [2]Source!BA331, 1)</f>
        <v>34.090000000000003</v>
      </c>
      <c r="K681" s="33">
        <f>[2]Source!S331</f>
        <v>2697.88</v>
      </c>
    </row>
    <row r="682" spans="1:29" ht="14.25" x14ac:dyDescent="0.2">
      <c r="A682" s="31"/>
      <c r="B682" s="31"/>
      <c r="C682" s="31" t="s">
        <v>42</v>
      </c>
      <c r="D682" s="32"/>
      <c r="E682" s="4"/>
      <c r="F682" s="33">
        <f>[2]Source!AL330</f>
        <v>21.6</v>
      </c>
      <c r="G682" s="34" t="str">
        <f>[2]Source!DD330</f>
        <v/>
      </c>
      <c r="H682" s="4">
        <f>[2]Source!AW331</f>
        <v>1</v>
      </c>
      <c r="I682" s="33">
        <f>[2]Source!P330</f>
        <v>5.85</v>
      </c>
      <c r="J682" s="4">
        <f>IF([2]Source!BC331&lt;&gt; 0, [2]Source!BC331, 1)</f>
        <v>11.36</v>
      </c>
      <c r="K682" s="33">
        <f>[2]Source!P331</f>
        <v>66.459999999999994</v>
      </c>
    </row>
    <row r="683" spans="1:29" ht="42.75" x14ac:dyDescent="0.2">
      <c r="A683" s="31" t="s">
        <v>212</v>
      </c>
      <c r="B683" s="31" t="str">
        <f>[2]Source!F332</f>
        <v>1.7-1-21</v>
      </c>
      <c r="C683" s="31" t="s">
        <v>213</v>
      </c>
      <c r="D683" s="32" t="str">
        <f>[2]Source!H332</f>
        <v>м2</v>
      </c>
      <c r="E683" s="4">
        <f>[2]Source!I332</f>
        <v>4.0650000000000004</v>
      </c>
      <c r="F683" s="33">
        <f>[2]Source!AK332</f>
        <v>149.21</v>
      </c>
      <c r="G683" s="36" t="s">
        <v>45</v>
      </c>
      <c r="H683" s="4">
        <f>[2]Source!AW333</f>
        <v>1</v>
      </c>
      <c r="I683" s="33">
        <f>[2]Source!O332</f>
        <v>606.54</v>
      </c>
      <c r="J683" s="4">
        <f>IF([2]Source!BC333&lt;&gt; 0, [2]Source!BC333, 1)</f>
        <v>3.07</v>
      </c>
      <c r="K683" s="33">
        <f>[2]Source!O333</f>
        <v>1862.08</v>
      </c>
      <c r="Q683">
        <f>[2]Source!X332</f>
        <v>0</v>
      </c>
      <c r="R683">
        <f>[2]Source!X333</f>
        <v>0</v>
      </c>
      <c r="S683">
        <f>[2]Source!Y332</f>
        <v>0</v>
      </c>
      <c r="T683">
        <f>[2]Source!Y333</f>
        <v>0</v>
      </c>
      <c r="U683">
        <f>ROUND((175/100)*ROUND([2]Source!R332, 2), 2)</f>
        <v>0</v>
      </c>
      <c r="V683">
        <f>ROUND((160/100)*ROUND([2]Source!R333, 2), 2)</f>
        <v>0</v>
      </c>
      <c r="AC683">
        <v>3</v>
      </c>
    </row>
    <row r="684" spans="1:29" ht="14.25" x14ac:dyDescent="0.2">
      <c r="A684" s="31"/>
      <c r="B684" s="31"/>
      <c r="C684" s="31" t="s">
        <v>46</v>
      </c>
      <c r="D684" s="32" t="s">
        <v>47</v>
      </c>
      <c r="E684" s="4">
        <f>[2]Source!DN331</f>
        <v>104</v>
      </c>
      <c r="F684" s="33"/>
      <c r="G684" s="34"/>
      <c r="H684" s="4"/>
      <c r="I684" s="33">
        <f>SUM(Q679:Q683)</f>
        <v>82.31</v>
      </c>
      <c r="J684" s="4">
        <f>[2]Source!BZ331</f>
        <v>87</v>
      </c>
      <c r="K684" s="33">
        <f>SUM(R679:R683)</f>
        <v>2347.16</v>
      </c>
    </row>
    <row r="685" spans="1:29" ht="14.25" x14ac:dyDescent="0.2">
      <c r="A685" s="31"/>
      <c r="B685" s="31"/>
      <c r="C685" s="31" t="s">
        <v>48</v>
      </c>
      <c r="D685" s="32" t="s">
        <v>47</v>
      </c>
      <c r="E685" s="4">
        <f>[2]Source!DO331</f>
        <v>79</v>
      </c>
      <c r="F685" s="33"/>
      <c r="G685" s="34"/>
      <c r="H685" s="4"/>
      <c r="I685" s="33">
        <f>SUM(S679:S684)</f>
        <v>62.52</v>
      </c>
      <c r="J685" s="4">
        <f>[2]Source!CA331</f>
        <v>41</v>
      </c>
      <c r="K685" s="33">
        <f>SUM(T679:T684)</f>
        <v>1106.1300000000001</v>
      </c>
    </row>
    <row r="686" spans="1:29" ht="14.25" x14ac:dyDescent="0.2">
      <c r="A686" s="37"/>
      <c r="B686" s="37"/>
      <c r="C686" s="37" t="s">
        <v>50</v>
      </c>
      <c r="D686" s="38" t="s">
        <v>51</v>
      </c>
      <c r="E686" s="39">
        <f>[2]Source!AQ330</f>
        <v>26.12</v>
      </c>
      <c r="F686" s="40"/>
      <c r="G686" s="41" t="str">
        <f>[2]Source!DI330</f>
        <v/>
      </c>
      <c r="H686" s="39">
        <f>[2]Source!AV331</f>
        <v>1</v>
      </c>
      <c r="I686" s="40">
        <f>[2]Source!U330</f>
        <v>7.078520000000001</v>
      </c>
      <c r="J686" s="39"/>
      <c r="K686" s="40"/>
    </row>
    <row r="687" spans="1:29" ht="15" x14ac:dyDescent="0.25">
      <c r="C687" s="24" t="s">
        <v>52</v>
      </c>
      <c r="H687" s="42">
        <f>I681+I682+I684+I685+SUM(I683:I683)-SUMIF(AC683:AC683, 5, I683:I683)-SUMIF(AC683:AC683, 6, I683:I683)</f>
        <v>836.36</v>
      </c>
      <c r="I687" s="42"/>
      <c r="J687" s="42">
        <f>K681+K682+K684+K685+SUM(K683:K683)-SUMIF(AC683:AC683, 5, K683:K683)-SUMIF(AC683:AC683, 6, K683:K683)</f>
        <v>8079.71</v>
      </c>
      <c r="K687" s="42"/>
    </row>
    <row r="688" spans="1:29" ht="15" x14ac:dyDescent="0.25">
      <c r="C688" s="24" t="s">
        <v>53</v>
      </c>
      <c r="H688" s="43">
        <f>SUMIF(AC683:AC683, 5, I683:I683)+SUMIF(AC683:AC683, 6, I683:I683)</f>
        <v>0</v>
      </c>
      <c r="I688" s="43"/>
      <c r="J688" s="43">
        <f>SUMIF(AC683:AC683, 5, K683:K683)+SUMIF(AC683:AC683, 6, K683:K683)</f>
        <v>0</v>
      </c>
      <c r="K688" s="43"/>
    </row>
    <row r="689" spans="1:29" ht="15" x14ac:dyDescent="0.25">
      <c r="H689" s="43"/>
      <c r="I689" s="43"/>
      <c r="J689" s="43"/>
      <c r="K689" s="43"/>
      <c r="O689" s="44">
        <f>I681+I682+I684+I685+SUM(I683:I683)</f>
        <v>836.36</v>
      </c>
      <c r="P689" s="44">
        <f>K681+K682+K684+K685+SUM(K683:K683)</f>
        <v>8079.71</v>
      </c>
    </row>
    <row r="692" spans="1:29" ht="15" x14ac:dyDescent="0.25">
      <c r="A692" s="46" t="str">
        <f>CONCATENATE("Итого по подразделу: ",IF([2]Source!G335&lt;&gt;"Новый подраздел", [2]Source!G335, ""))</f>
        <v>Итого по подразделу: Замена окон</v>
      </c>
      <c r="B692" s="46"/>
      <c r="C692" s="46"/>
      <c r="D692" s="46"/>
      <c r="E692" s="46"/>
      <c r="F692" s="46"/>
      <c r="G692" s="46"/>
      <c r="H692" s="43">
        <f>SUM(O620:O691)</f>
        <v>85287.010000000009</v>
      </c>
      <c r="I692" s="47"/>
      <c r="J692" s="43">
        <f>SUM(P620:P691)</f>
        <v>507249.58000000007</v>
      </c>
      <c r="K692" s="47"/>
    </row>
    <row r="693" spans="1:29" hidden="1" x14ac:dyDescent="0.2">
      <c r="A693" t="s">
        <v>83</v>
      </c>
      <c r="I693">
        <f>SUM(W620:W692)</f>
        <v>0</v>
      </c>
      <c r="J693">
        <f>SUM(X620:X692)</f>
        <v>0</v>
      </c>
    </row>
    <row r="694" spans="1:29" hidden="1" x14ac:dyDescent="0.2">
      <c r="A694" t="s">
        <v>84</v>
      </c>
      <c r="I694">
        <f>SUM(Y620:Y693)</f>
        <v>0</v>
      </c>
      <c r="J694">
        <f>SUM(Z620:Z693)</f>
        <v>0</v>
      </c>
    </row>
    <row r="696" spans="1:29" ht="16.5" x14ac:dyDescent="0.25">
      <c r="A696" s="30" t="str">
        <f>CONCATENATE("Подраздел: ",IF([2]Source!G365&lt;&gt;"Новый подраздел", [2]Source!G365, ""))</f>
        <v>Подраздел: Замена дверей</v>
      </c>
      <c r="B696" s="30"/>
      <c r="C696" s="30"/>
      <c r="D696" s="30"/>
      <c r="E696" s="30"/>
      <c r="F696" s="30"/>
      <c r="G696" s="30"/>
      <c r="H696" s="30"/>
      <c r="I696" s="30"/>
      <c r="J696" s="30"/>
      <c r="K696" s="30"/>
    </row>
    <row r="697" spans="1:29" ht="42.75" x14ac:dyDescent="0.2">
      <c r="A697" s="31">
        <v>49</v>
      </c>
      <c r="B697" s="31" t="str">
        <f>[2]Source!F369</f>
        <v>3.9-74-2</v>
      </c>
      <c r="C697" s="31" t="s">
        <v>214</v>
      </c>
      <c r="D697" s="32" t="str">
        <f>[2]Source!H369</f>
        <v>10 шт.</v>
      </c>
      <c r="E697" s="4">
        <f>[2]Source!I369</f>
        <v>0.3</v>
      </c>
      <c r="F697" s="33"/>
      <c r="G697" s="34"/>
      <c r="H697" s="4"/>
      <c r="I697" s="33"/>
      <c r="J697" s="4"/>
      <c r="K697" s="33"/>
      <c r="Q697">
        <f>[2]Source!X369</f>
        <v>168.26</v>
      </c>
      <c r="R697">
        <f>[2]Source!X370</f>
        <v>4723.68</v>
      </c>
      <c r="S697">
        <f>[2]Source!Y369</f>
        <v>138.57</v>
      </c>
      <c r="T697">
        <f>[2]Source!Y370</f>
        <v>2766.73</v>
      </c>
      <c r="U697">
        <f>ROUND((175/100)*ROUND([2]Source!R369, 2), 2)</f>
        <v>1.1200000000000001</v>
      </c>
      <c r="V697">
        <f>ROUND((160/100)*ROUND([2]Source!R370, 2), 2)</f>
        <v>34.909999999999997</v>
      </c>
      <c r="AC697">
        <v>0</v>
      </c>
    </row>
    <row r="698" spans="1:29" x14ac:dyDescent="0.2">
      <c r="C698" s="45" t="str">
        <f>"Объем: "&amp;[2]Source!I369&amp;"=3/"&amp;"10"</f>
        <v>Объем: 0,3=3/10</v>
      </c>
    </row>
    <row r="699" spans="1:29" ht="14.25" x14ac:dyDescent="0.2">
      <c r="A699" s="31"/>
      <c r="B699" s="31"/>
      <c r="C699" s="31" t="s">
        <v>39</v>
      </c>
      <c r="D699" s="32"/>
      <c r="E699" s="4"/>
      <c r="F699" s="33">
        <f>[2]Source!AO369</f>
        <v>1099.73</v>
      </c>
      <c r="G699" s="34" t="str">
        <f>[2]Source!DG369</f>
        <v>)*0,6</v>
      </c>
      <c r="H699" s="4">
        <f>[2]Source!AV370</f>
        <v>1</v>
      </c>
      <c r="I699" s="33">
        <f>[2]Source!S369</f>
        <v>197.95</v>
      </c>
      <c r="J699" s="4">
        <f>IF([2]Source!BA370&lt;&gt; 0, [2]Source!BA370, 1)</f>
        <v>34.090000000000003</v>
      </c>
      <c r="K699" s="33">
        <f>[2]Source!S370</f>
        <v>6748.12</v>
      </c>
    </row>
    <row r="700" spans="1:29" ht="14.25" x14ac:dyDescent="0.2">
      <c r="A700" s="31"/>
      <c r="B700" s="31"/>
      <c r="C700" s="31" t="s">
        <v>40</v>
      </c>
      <c r="D700" s="32"/>
      <c r="E700" s="4"/>
      <c r="F700" s="33">
        <f>[2]Source!AM369</f>
        <v>28.84</v>
      </c>
      <c r="G700" s="34" t="str">
        <f>[2]Source!DE369</f>
        <v>)*0,6</v>
      </c>
      <c r="H700" s="4">
        <f>[2]Source!AV370</f>
        <v>1</v>
      </c>
      <c r="I700" s="33">
        <f>[2]Source!Q369</f>
        <v>5.19</v>
      </c>
      <c r="J700" s="4">
        <f>IF([2]Source!BB370&lt;&gt; 0, [2]Source!BB370, 1)</f>
        <v>11.9</v>
      </c>
      <c r="K700" s="33">
        <f>[2]Source!Q370</f>
        <v>61.76</v>
      </c>
    </row>
    <row r="701" spans="1:29" ht="14.25" x14ac:dyDescent="0.2">
      <c r="A701" s="31"/>
      <c r="B701" s="31"/>
      <c r="C701" s="31" t="s">
        <v>41</v>
      </c>
      <c r="D701" s="32"/>
      <c r="E701" s="4"/>
      <c r="F701" s="33">
        <f>[2]Source!AN369</f>
        <v>3.53</v>
      </c>
      <c r="G701" s="34" t="str">
        <f>[2]Source!DF369</f>
        <v>)*0,6</v>
      </c>
      <c r="H701" s="4">
        <f>[2]Source!AV370</f>
        <v>1</v>
      </c>
      <c r="I701" s="35">
        <f>[2]Source!R369</f>
        <v>0.64</v>
      </c>
      <c r="J701" s="4">
        <f>IF([2]Source!BS370&lt;&gt; 0, [2]Source!BS370, 1)</f>
        <v>34.090000000000003</v>
      </c>
      <c r="K701" s="35">
        <f>[2]Source!R370</f>
        <v>21.82</v>
      </c>
    </row>
    <row r="702" spans="1:29" ht="14.25" x14ac:dyDescent="0.2">
      <c r="A702" s="31"/>
      <c r="B702" s="31"/>
      <c r="C702" s="31" t="s">
        <v>42</v>
      </c>
      <c r="D702" s="32"/>
      <c r="E702" s="4"/>
      <c r="F702" s="33">
        <f>[2]Source!AL369</f>
        <v>3665.85</v>
      </c>
      <c r="G702" s="34" t="str">
        <f>[2]Source!DD369</f>
        <v>)*0,6</v>
      </c>
      <c r="H702" s="4">
        <f>[2]Source!AW370</f>
        <v>1</v>
      </c>
      <c r="I702" s="33">
        <f>[2]Source!P369</f>
        <v>659.85</v>
      </c>
      <c r="J702" s="4">
        <f>IF([2]Source!BC370&lt;&gt; 0, [2]Source!BC370, 1)</f>
        <v>9.8000000000000007</v>
      </c>
      <c r="K702" s="33">
        <f>[2]Source!P370</f>
        <v>6466.53</v>
      </c>
    </row>
    <row r="703" spans="1:29" ht="28.5" x14ac:dyDescent="0.2">
      <c r="A703" s="31" t="s">
        <v>215</v>
      </c>
      <c r="B703" s="31" t="str">
        <f>[2]Source!F371</f>
        <v>9999990001</v>
      </c>
      <c r="C703" s="31" t="s">
        <v>96</v>
      </c>
      <c r="D703" s="32" t="str">
        <f>[2]Source!H371</f>
        <v>т</v>
      </c>
      <c r="E703" s="4">
        <f>[2]Source!I371</f>
        <v>0.28799999999999998</v>
      </c>
      <c r="F703" s="33">
        <f>[2]Source!AK371</f>
        <v>0</v>
      </c>
      <c r="G703" s="36" t="s">
        <v>45</v>
      </c>
      <c r="H703" s="4">
        <f>[2]Source!AW372</f>
        <v>1</v>
      </c>
      <c r="I703" s="33">
        <f>[2]Source!O371</f>
        <v>0</v>
      </c>
      <c r="J703" s="4">
        <f>IF([2]Source!BC372&lt;&gt; 0, [2]Source!BC372, 1)</f>
        <v>9.64</v>
      </c>
      <c r="K703" s="33">
        <f>[2]Source!O372</f>
        <v>0</v>
      </c>
      <c r="Q703">
        <f>[2]Source!X371</f>
        <v>0</v>
      </c>
      <c r="R703">
        <f>[2]Source!X372</f>
        <v>0</v>
      </c>
      <c r="S703">
        <f>[2]Source!Y371</f>
        <v>0</v>
      </c>
      <c r="T703">
        <f>[2]Source!Y372</f>
        <v>0</v>
      </c>
      <c r="U703">
        <f>ROUND((175/100)*ROUND([2]Source!R371, 2), 2)</f>
        <v>0</v>
      </c>
      <c r="V703">
        <f>ROUND((160/100)*ROUND([2]Source!R372, 2), 2)</f>
        <v>0</v>
      </c>
      <c r="AC703">
        <v>3</v>
      </c>
    </row>
    <row r="704" spans="1:29" ht="14.25" x14ac:dyDescent="0.2">
      <c r="A704" s="31"/>
      <c r="B704" s="31"/>
      <c r="C704" s="31" t="s">
        <v>46</v>
      </c>
      <c r="D704" s="32" t="s">
        <v>47</v>
      </c>
      <c r="E704" s="4">
        <f>[2]Source!DN370</f>
        <v>85</v>
      </c>
      <c r="F704" s="33"/>
      <c r="G704" s="34"/>
      <c r="H704" s="4"/>
      <c r="I704" s="33">
        <f>SUM(Q697:Q703)</f>
        <v>168.26</v>
      </c>
      <c r="J704" s="4">
        <f>[2]Source!BZ370</f>
        <v>70</v>
      </c>
      <c r="K704" s="33">
        <f>SUM(R697:R703)</f>
        <v>4723.68</v>
      </c>
    </row>
    <row r="705" spans="1:29" ht="14.25" x14ac:dyDescent="0.2">
      <c r="A705" s="31"/>
      <c r="B705" s="31"/>
      <c r="C705" s="31" t="s">
        <v>48</v>
      </c>
      <c r="D705" s="32" t="s">
        <v>47</v>
      </c>
      <c r="E705" s="4">
        <f>[2]Source!DO370</f>
        <v>70</v>
      </c>
      <c r="F705" s="33"/>
      <c r="G705" s="34"/>
      <c r="H705" s="4"/>
      <c r="I705" s="33">
        <f>SUM(S697:S704)</f>
        <v>138.57</v>
      </c>
      <c r="J705" s="4">
        <f>[2]Source!CA370</f>
        <v>41</v>
      </c>
      <c r="K705" s="33">
        <f>SUM(T697:T704)</f>
        <v>2766.73</v>
      </c>
    </row>
    <row r="706" spans="1:29" ht="14.25" x14ac:dyDescent="0.2">
      <c r="A706" s="31"/>
      <c r="B706" s="31"/>
      <c r="C706" s="31" t="s">
        <v>49</v>
      </c>
      <c r="D706" s="32" t="s">
        <v>47</v>
      </c>
      <c r="E706" s="4">
        <f>175</f>
        <v>175</v>
      </c>
      <c r="F706" s="33"/>
      <c r="G706" s="34"/>
      <c r="H706" s="4"/>
      <c r="I706" s="33">
        <f>SUM(U697:U705)</f>
        <v>1.1200000000000001</v>
      </c>
      <c r="J706" s="4">
        <f>160</f>
        <v>160</v>
      </c>
      <c r="K706" s="33">
        <f>SUM(V697:V705)</f>
        <v>34.909999999999997</v>
      </c>
    </row>
    <row r="707" spans="1:29" ht="14.25" x14ac:dyDescent="0.2">
      <c r="A707" s="37"/>
      <c r="B707" s="37"/>
      <c r="C707" s="37" t="s">
        <v>50</v>
      </c>
      <c r="D707" s="38" t="s">
        <v>51</v>
      </c>
      <c r="E707" s="39">
        <f>[2]Source!AQ369</f>
        <v>93.33</v>
      </c>
      <c r="F707" s="40"/>
      <c r="G707" s="41" t="str">
        <f>[2]Source!DI369</f>
        <v>)*0,6</v>
      </c>
      <c r="H707" s="39">
        <f>[2]Source!AV370</f>
        <v>1</v>
      </c>
      <c r="I707" s="40">
        <f>[2]Source!U369</f>
        <v>16.799399999999999</v>
      </c>
      <c r="J707" s="39"/>
      <c r="K707" s="40"/>
    </row>
    <row r="708" spans="1:29" ht="15" x14ac:dyDescent="0.25">
      <c r="C708" s="24" t="s">
        <v>52</v>
      </c>
      <c r="H708" s="42">
        <f>I699+I700+I702+I704+I705+I706+SUM(I703:I703)-SUMIF(AC703:AC703, 5, I703:I703)-SUMIF(AC703:AC703, 6, I703:I703)</f>
        <v>1170.9399999999998</v>
      </c>
      <c r="I708" s="42"/>
      <c r="J708" s="42">
        <f>K699+K700+K702+K704+K705+K706+SUM(K703:K703)-SUMIF(AC703:AC703, 5, K703:K703)-SUMIF(AC703:AC703, 6, K703:K703)</f>
        <v>20801.73</v>
      </c>
      <c r="K708" s="42"/>
    </row>
    <row r="709" spans="1:29" ht="15" x14ac:dyDescent="0.25">
      <c r="C709" s="24" t="s">
        <v>53</v>
      </c>
      <c r="H709" s="43">
        <f>SUMIF(AC703:AC703, 5, I703:I703)+SUMIF(AC703:AC703, 6, I703:I703)</f>
        <v>0</v>
      </c>
      <c r="I709" s="43"/>
      <c r="J709" s="43">
        <f>SUMIF(AC703:AC703, 5, K703:K703)+SUMIF(AC703:AC703, 6, K703:K703)</f>
        <v>0</v>
      </c>
      <c r="K709" s="43"/>
    </row>
    <row r="710" spans="1:29" ht="15" x14ac:dyDescent="0.25">
      <c r="H710" s="43"/>
      <c r="I710" s="43"/>
      <c r="J710" s="43"/>
      <c r="K710" s="43"/>
      <c r="O710" s="44">
        <f>I699+I700+I702+I704+I705+I706+SUM(I703:I703)</f>
        <v>1170.9399999999998</v>
      </c>
      <c r="P710" s="44">
        <f>K699+K700+K702+K704+K705+K706+SUM(K703:K703)</f>
        <v>20801.73</v>
      </c>
    </row>
    <row r="712" spans="1:29" ht="71.25" x14ac:dyDescent="0.2">
      <c r="A712" s="31">
        <v>50</v>
      </c>
      <c r="B712" s="31" t="str">
        <f>[2]Source!F373</f>
        <v>3.10-21-3</v>
      </c>
      <c r="C712" s="31" t="s">
        <v>216</v>
      </c>
      <c r="D712" s="32" t="str">
        <f>[2]Source!H373</f>
        <v>100 м2 проемов</v>
      </c>
      <c r="E712" s="4">
        <f>[2]Source!I373</f>
        <v>0.45329999999999998</v>
      </c>
      <c r="F712" s="33"/>
      <c r="G712" s="34"/>
      <c r="H712" s="4"/>
      <c r="I712" s="33"/>
      <c r="J712" s="4"/>
      <c r="K712" s="33"/>
      <c r="Q712">
        <f>[2]Source!X373</f>
        <v>386.22</v>
      </c>
      <c r="R712">
        <f>[2]Source!X374</f>
        <v>10909.21</v>
      </c>
      <c r="S712">
        <f>[2]Source!Y373</f>
        <v>257.48</v>
      </c>
      <c r="T712">
        <f>[2]Source!Y374</f>
        <v>5141.12</v>
      </c>
      <c r="U712">
        <f>ROUND((175/100)*ROUND([2]Source!R373, 2), 2)</f>
        <v>21.51</v>
      </c>
      <c r="V712">
        <f>ROUND((160/100)*ROUND([2]Source!R374, 2), 2)</f>
        <v>670.35</v>
      </c>
      <c r="AC712">
        <v>0</v>
      </c>
    </row>
    <row r="713" spans="1:29" x14ac:dyDescent="0.2">
      <c r="C713" s="45" t="str">
        <f>"Объем: "&amp;[2]Source!I373&amp;"=(38,4+"&amp;"6,93)/"&amp;"100"</f>
        <v>Объем: 0,4533=(38,4+6,93)/100</v>
      </c>
    </row>
    <row r="714" spans="1:29" ht="14.25" x14ac:dyDescent="0.2">
      <c r="A714" s="31"/>
      <c r="B714" s="31"/>
      <c r="C714" s="31" t="s">
        <v>39</v>
      </c>
      <c r="D714" s="32"/>
      <c r="E714" s="4"/>
      <c r="F714" s="33">
        <f>[2]Source!AO373</f>
        <v>1352.4</v>
      </c>
      <c r="G714" s="34" t="str">
        <f>[2]Source!DG373</f>
        <v>)*0,6</v>
      </c>
      <c r="H714" s="4">
        <f>[2]Source!AV374</f>
        <v>1</v>
      </c>
      <c r="I714" s="33">
        <f>[2]Source!S373</f>
        <v>367.83</v>
      </c>
      <c r="J714" s="4">
        <f>IF([2]Source!BA374&lt;&gt; 0, [2]Source!BA374, 1)</f>
        <v>34.090000000000003</v>
      </c>
      <c r="K714" s="33">
        <f>[2]Source!S374</f>
        <v>12539.32</v>
      </c>
    </row>
    <row r="715" spans="1:29" ht="14.25" x14ac:dyDescent="0.2">
      <c r="A715" s="31"/>
      <c r="B715" s="31"/>
      <c r="C715" s="31" t="s">
        <v>40</v>
      </c>
      <c r="D715" s="32"/>
      <c r="E715" s="4"/>
      <c r="F715" s="33">
        <f>[2]Source!AM373</f>
        <v>297.5</v>
      </c>
      <c r="G715" s="34" t="str">
        <f>[2]Source!DE373</f>
        <v>)*0,6</v>
      </c>
      <c r="H715" s="4">
        <f>[2]Source!AV374</f>
        <v>1</v>
      </c>
      <c r="I715" s="33">
        <f>[2]Source!Q373</f>
        <v>80.91</v>
      </c>
      <c r="J715" s="4">
        <f>IF([2]Source!BB374&lt;&gt; 0, [2]Source!BB374, 1)</f>
        <v>12.72</v>
      </c>
      <c r="K715" s="33">
        <f>[2]Source!Q374</f>
        <v>1029.18</v>
      </c>
    </row>
    <row r="716" spans="1:29" ht="14.25" x14ac:dyDescent="0.2">
      <c r="A716" s="31"/>
      <c r="B716" s="31"/>
      <c r="C716" s="31" t="s">
        <v>41</v>
      </c>
      <c r="D716" s="32"/>
      <c r="E716" s="4"/>
      <c r="F716" s="33">
        <f>[2]Source!AN373</f>
        <v>45.18</v>
      </c>
      <c r="G716" s="34" t="str">
        <f>[2]Source!DF373</f>
        <v>)*0,6</v>
      </c>
      <c r="H716" s="4">
        <f>[2]Source!AV374</f>
        <v>1</v>
      </c>
      <c r="I716" s="35">
        <f>[2]Source!R373</f>
        <v>12.29</v>
      </c>
      <c r="J716" s="4">
        <f>IF([2]Source!BS374&lt;&gt; 0, [2]Source!BS374, 1)</f>
        <v>34.090000000000003</v>
      </c>
      <c r="K716" s="35">
        <f>[2]Source!R374</f>
        <v>418.97</v>
      </c>
    </row>
    <row r="717" spans="1:29" ht="14.25" x14ac:dyDescent="0.2">
      <c r="A717" s="31"/>
      <c r="B717" s="31"/>
      <c r="C717" s="31" t="s">
        <v>42</v>
      </c>
      <c r="D717" s="32"/>
      <c r="E717" s="4"/>
      <c r="F717" s="33">
        <f>[2]Source!AL373</f>
        <v>1277.1600000000001</v>
      </c>
      <c r="G717" s="34" t="str">
        <f>[2]Source!DD373</f>
        <v>)*0,6</v>
      </c>
      <c r="H717" s="4">
        <f>[2]Source!AW374</f>
        <v>1</v>
      </c>
      <c r="I717" s="33">
        <f>[2]Source!P373</f>
        <v>347.36</v>
      </c>
      <c r="J717" s="4">
        <f>IF([2]Source!BC374&lt;&gt; 0, [2]Source!BC374, 1)</f>
        <v>9.68</v>
      </c>
      <c r="K717" s="33">
        <f>[2]Source!P374</f>
        <v>3362.44</v>
      </c>
    </row>
    <row r="718" spans="1:29" ht="14.25" x14ac:dyDescent="0.2">
      <c r="A718" s="31"/>
      <c r="B718" s="31"/>
      <c r="C718" s="31" t="s">
        <v>46</v>
      </c>
      <c r="D718" s="32" t="s">
        <v>47</v>
      </c>
      <c r="E718" s="4">
        <f>[2]Source!DN374</f>
        <v>105</v>
      </c>
      <c r="F718" s="33"/>
      <c r="G718" s="34"/>
      <c r="H718" s="4"/>
      <c r="I718" s="33">
        <f>SUM(Q712:Q717)</f>
        <v>386.22</v>
      </c>
      <c r="J718" s="4">
        <f>[2]Source!BZ374</f>
        <v>87</v>
      </c>
      <c r="K718" s="33">
        <f>SUM(R712:R717)</f>
        <v>10909.21</v>
      </c>
    </row>
    <row r="719" spans="1:29" ht="14.25" x14ac:dyDescent="0.2">
      <c r="A719" s="31"/>
      <c r="B719" s="31"/>
      <c r="C719" s="31" t="s">
        <v>48</v>
      </c>
      <c r="D719" s="32" t="s">
        <v>47</v>
      </c>
      <c r="E719" s="4">
        <f>[2]Source!DO374</f>
        <v>70</v>
      </c>
      <c r="F719" s="33"/>
      <c r="G719" s="34"/>
      <c r="H719" s="4"/>
      <c r="I719" s="33">
        <f>SUM(S712:S718)</f>
        <v>257.48</v>
      </c>
      <c r="J719" s="4">
        <f>[2]Source!CA374</f>
        <v>41</v>
      </c>
      <c r="K719" s="33">
        <f>SUM(T712:T718)</f>
        <v>5141.12</v>
      </c>
    </row>
    <row r="720" spans="1:29" ht="14.25" x14ac:dyDescent="0.2">
      <c r="A720" s="31"/>
      <c r="B720" s="31"/>
      <c r="C720" s="31" t="s">
        <v>49</v>
      </c>
      <c r="D720" s="32" t="s">
        <v>47</v>
      </c>
      <c r="E720" s="4">
        <f>175</f>
        <v>175</v>
      </c>
      <c r="F720" s="33"/>
      <c r="G720" s="34"/>
      <c r="H720" s="4"/>
      <c r="I720" s="33">
        <f>SUM(U712:U719)</f>
        <v>21.51</v>
      </c>
      <c r="J720" s="4">
        <f>160</f>
        <v>160</v>
      </c>
      <c r="K720" s="33">
        <f>SUM(V712:V719)</f>
        <v>670.35</v>
      </c>
    </row>
    <row r="721" spans="1:29" ht="14.25" x14ac:dyDescent="0.2">
      <c r="A721" s="37"/>
      <c r="B721" s="37"/>
      <c r="C721" s="37" t="s">
        <v>50</v>
      </c>
      <c r="D721" s="38" t="s">
        <v>51</v>
      </c>
      <c r="E721" s="39">
        <f>[2]Source!AQ373</f>
        <v>115</v>
      </c>
      <c r="F721" s="40"/>
      <c r="G721" s="41" t="str">
        <f>[2]Source!DI373</f>
        <v>)*0,6</v>
      </c>
      <c r="H721" s="39">
        <f>[2]Source!AV374</f>
        <v>1</v>
      </c>
      <c r="I721" s="40">
        <f>[2]Source!U373</f>
        <v>31.277699999999999</v>
      </c>
      <c r="J721" s="39"/>
      <c r="K721" s="40"/>
    </row>
    <row r="722" spans="1:29" ht="15" x14ac:dyDescent="0.25">
      <c r="C722" s="24" t="s">
        <v>52</v>
      </c>
      <c r="H722" s="42">
        <f>I714+I715+I717+I718+I719+I720+0-0-0</f>
        <v>1461.3100000000002</v>
      </c>
      <c r="I722" s="42"/>
      <c r="J722" s="42">
        <f>K714+K715+K717+K718+K719+K720+0-0-0</f>
        <v>33651.619999999995</v>
      </c>
      <c r="K722" s="42"/>
    </row>
    <row r="723" spans="1:29" ht="15" x14ac:dyDescent="0.25">
      <c r="C723" s="24" t="s">
        <v>53</v>
      </c>
      <c r="H723" s="43">
        <f>0+0</f>
        <v>0</v>
      </c>
      <c r="I723" s="43"/>
      <c r="J723" s="43">
        <f>0+0</f>
        <v>0</v>
      </c>
      <c r="K723" s="43"/>
    </row>
    <row r="724" spans="1:29" ht="15" x14ac:dyDescent="0.25">
      <c r="H724" s="43"/>
      <c r="I724" s="43"/>
      <c r="J724" s="43"/>
      <c r="K724" s="43"/>
      <c r="O724" s="44">
        <f>I714+I715+I717+I718+I719+I720+0</f>
        <v>1461.3100000000002</v>
      </c>
      <c r="P724" s="44">
        <f>K714+K715+K717+K718+K719+K720+0</f>
        <v>33651.619999999995</v>
      </c>
    </row>
    <row r="726" spans="1:29" ht="71.25" x14ac:dyDescent="0.2">
      <c r="A726" s="31">
        <v>51</v>
      </c>
      <c r="B726" s="31" t="str">
        <f>[2]Source!F375</f>
        <v>3.10-21-3</v>
      </c>
      <c r="C726" s="31" t="s">
        <v>217</v>
      </c>
      <c r="D726" s="32" t="str">
        <f>[2]Source!H375</f>
        <v>100 м2 проемов</v>
      </c>
      <c r="E726" s="4">
        <f>[2]Source!I375</f>
        <v>0.45329999999999998</v>
      </c>
      <c r="F726" s="33"/>
      <c r="G726" s="34"/>
      <c r="H726" s="4"/>
      <c r="I726" s="33"/>
      <c r="J726" s="4"/>
      <c r="K726" s="33"/>
      <c r="Q726">
        <f>[2]Source!X375</f>
        <v>740.25</v>
      </c>
      <c r="R726">
        <f>[2]Source!X376</f>
        <v>20909.099999999999</v>
      </c>
      <c r="S726">
        <f>[2]Source!Y375</f>
        <v>493.5</v>
      </c>
      <c r="T726">
        <f>[2]Source!Y376</f>
        <v>9853.7099999999991</v>
      </c>
      <c r="U726">
        <f>ROUND((175/100)*ROUND([2]Source!R375, 2), 2)</f>
        <v>44.8</v>
      </c>
      <c r="V726">
        <f>ROUND((160/100)*ROUND([2]Source!R376, 2), 2)</f>
        <v>1396.32</v>
      </c>
      <c r="AC726">
        <v>0</v>
      </c>
    </row>
    <row r="727" spans="1:29" x14ac:dyDescent="0.2">
      <c r="C727" s="45" t="str">
        <f>"Объем: "&amp;[2]Source!I375&amp;"=(38,4+"&amp;"6,93)/"&amp;"100"</f>
        <v>Объем: 0,4533=(38,4+6,93)/100</v>
      </c>
    </row>
    <row r="728" spans="1:29" ht="14.25" x14ac:dyDescent="0.2">
      <c r="A728" s="31"/>
      <c r="B728" s="31"/>
      <c r="C728" s="31" t="s">
        <v>39</v>
      </c>
      <c r="D728" s="32"/>
      <c r="E728" s="4"/>
      <c r="F728" s="33">
        <f>[2]Source!AO375</f>
        <v>1352.4</v>
      </c>
      <c r="G728" s="34" t="str">
        <f>[2]Source!DG375</f>
        <v>)*1,15</v>
      </c>
      <c r="H728" s="4">
        <f>[2]Source!AV376</f>
        <v>1</v>
      </c>
      <c r="I728" s="33">
        <f>[2]Source!S375</f>
        <v>705</v>
      </c>
      <c r="J728" s="4">
        <f>IF([2]Source!BA376&lt;&gt; 0, [2]Source!BA376, 1)</f>
        <v>34.090000000000003</v>
      </c>
      <c r="K728" s="33">
        <f>[2]Source!S376</f>
        <v>24033.45</v>
      </c>
    </row>
    <row r="729" spans="1:29" ht="14.25" x14ac:dyDescent="0.2">
      <c r="A729" s="31"/>
      <c r="B729" s="31"/>
      <c r="C729" s="31" t="s">
        <v>40</v>
      </c>
      <c r="D729" s="32"/>
      <c r="E729" s="4"/>
      <c r="F729" s="33">
        <f>[2]Source!AM375</f>
        <v>297.5</v>
      </c>
      <c r="G729" s="34" t="str">
        <f>[2]Source!DE375</f>
        <v>)*1,25</v>
      </c>
      <c r="H729" s="4">
        <f>[2]Source!AV376</f>
        <v>1</v>
      </c>
      <c r="I729" s="33">
        <f>[2]Source!Q375</f>
        <v>168.57</v>
      </c>
      <c r="J729" s="4">
        <f>IF([2]Source!BB376&lt;&gt; 0, [2]Source!BB376, 1)</f>
        <v>12.72</v>
      </c>
      <c r="K729" s="33">
        <f>[2]Source!Q376</f>
        <v>2144.21</v>
      </c>
    </row>
    <row r="730" spans="1:29" ht="14.25" x14ac:dyDescent="0.2">
      <c r="A730" s="31"/>
      <c r="B730" s="31"/>
      <c r="C730" s="31" t="s">
        <v>41</v>
      </c>
      <c r="D730" s="32"/>
      <c r="E730" s="4"/>
      <c r="F730" s="33">
        <f>[2]Source!AN375</f>
        <v>45.18</v>
      </c>
      <c r="G730" s="34" t="str">
        <f>[2]Source!DF375</f>
        <v>)*1,25</v>
      </c>
      <c r="H730" s="4">
        <f>[2]Source!AV376</f>
        <v>1</v>
      </c>
      <c r="I730" s="35">
        <f>[2]Source!R375</f>
        <v>25.6</v>
      </c>
      <c r="J730" s="4">
        <f>IF([2]Source!BS376&lt;&gt; 0, [2]Source!BS376, 1)</f>
        <v>34.090000000000003</v>
      </c>
      <c r="K730" s="35">
        <f>[2]Source!R376</f>
        <v>872.7</v>
      </c>
    </row>
    <row r="731" spans="1:29" ht="14.25" x14ac:dyDescent="0.2">
      <c r="A731" s="31"/>
      <c r="B731" s="31"/>
      <c r="C731" s="31" t="s">
        <v>42</v>
      </c>
      <c r="D731" s="32"/>
      <c r="E731" s="4"/>
      <c r="F731" s="33">
        <f>[2]Source!AL375</f>
        <v>1277.1600000000001</v>
      </c>
      <c r="G731" s="34" t="str">
        <f>[2]Source!DD375</f>
        <v>)*1</v>
      </c>
      <c r="H731" s="4">
        <f>[2]Source!AW376</f>
        <v>1</v>
      </c>
      <c r="I731" s="33">
        <f>[2]Source!P375</f>
        <v>578.94000000000005</v>
      </c>
      <c r="J731" s="4">
        <f>IF([2]Source!BC376&lt;&gt; 0, [2]Source!BC376, 1)</f>
        <v>9.68</v>
      </c>
      <c r="K731" s="33">
        <f>[2]Source!P376</f>
        <v>5604.14</v>
      </c>
    </row>
    <row r="732" spans="1:29" ht="71.25" x14ac:dyDescent="0.2">
      <c r="A732" s="31" t="s">
        <v>218</v>
      </c>
      <c r="B732" s="31" t="str">
        <f>[2]Source!F377</f>
        <v>1.9-7-11</v>
      </c>
      <c r="C732" s="31" t="s">
        <v>219</v>
      </c>
      <c r="D732" s="32" t="str">
        <f>[2]Source!H377</f>
        <v>м2</v>
      </c>
      <c r="E732" s="4">
        <f>[2]Source!I377</f>
        <v>38.4</v>
      </c>
      <c r="F732" s="33">
        <f>[2]Source!AK377</f>
        <v>326.32</v>
      </c>
      <c r="G732" s="36" t="s">
        <v>112</v>
      </c>
      <c r="H732" s="4">
        <f>[2]Source!AW378</f>
        <v>1</v>
      </c>
      <c r="I732" s="33">
        <f>[2]Source!O377</f>
        <v>12530.69</v>
      </c>
      <c r="J732" s="4">
        <f>IF([2]Source!BC378&lt;&gt; 0, [2]Source!BC378, 1)</f>
        <v>5.91</v>
      </c>
      <c r="K732" s="33">
        <f>[2]Source!O378</f>
        <v>74056.38</v>
      </c>
      <c r="Q732">
        <f>[2]Source!X377</f>
        <v>0</v>
      </c>
      <c r="R732">
        <f>[2]Source!X378</f>
        <v>0</v>
      </c>
      <c r="S732">
        <f>[2]Source!Y377</f>
        <v>0</v>
      </c>
      <c r="T732">
        <f>[2]Source!Y378</f>
        <v>0</v>
      </c>
      <c r="U732">
        <f>ROUND((175/100)*ROUND([2]Source!R377, 2), 2)</f>
        <v>0</v>
      </c>
      <c r="V732">
        <f>ROUND((160/100)*ROUND([2]Source!R378, 2), 2)</f>
        <v>0</v>
      </c>
      <c r="AC732">
        <v>3</v>
      </c>
    </row>
    <row r="733" spans="1:29" ht="85.5" x14ac:dyDescent="0.2">
      <c r="A733" s="31" t="s">
        <v>220</v>
      </c>
      <c r="B733" s="31" t="str">
        <f>[2]Source!F379</f>
        <v>1.9-7-36</v>
      </c>
      <c r="C733" s="31" t="s">
        <v>221</v>
      </c>
      <c r="D733" s="32" t="str">
        <f>[2]Source!H379</f>
        <v>м2</v>
      </c>
      <c r="E733" s="4">
        <f>[2]Source!I379</f>
        <v>6.93</v>
      </c>
      <c r="F733" s="33">
        <f>[2]Source!AK379</f>
        <v>273.52</v>
      </c>
      <c r="G733" s="36" t="s">
        <v>112</v>
      </c>
      <c r="H733" s="4">
        <f>[2]Source!AW380</f>
        <v>1</v>
      </c>
      <c r="I733" s="33">
        <f>[2]Source!O379</f>
        <v>1895.49</v>
      </c>
      <c r="J733" s="4">
        <f>IF([2]Source!BC380&lt;&gt; 0, [2]Source!BC380, 1)</f>
        <v>10.98</v>
      </c>
      <c r="K733" s="33">
        <f>[2]Source!O380</f>
        <v>20812.48</v>
      </c>
      <c r="Q733">
        <f>[2]Source!X379</f>
        <v>0</v>
      </c>
      <c r="R733">
        <f>[2]Source!X380</f>
        <v>0</v>
      </c>
      <c r="S733">
        <f>[2]Source!Y379</f>
        <v>0</v>
      </c>
      <c r="T733">
        <f>[2]Source!Y380</f>
        <v>0</v>
      </c>
      <c r="U733">
        <f>ROUND((175/100)*ROUND([2]Source!R379, 2), 2)</f>
        <v>0</v>
      </c>
      <c r="V733">
        <f>ROUND((160/100)*ROUND([2]Source!R380, 2), 2)</f>
        <v>0</v>
      </c>
      <c r="AC733">
        <v>3</v>
      </c>
    </row>
    <row r="734" spans="1:29" ht="28.5" x14ac:dyDescent="0.2">
      <c r="A734" s="31" t="s">
        <v>222</v>
      </c>
      <c r="B734" s="31" t="str">
        <f>[2]Source!F381</f>
        <v>1.9-12-38</v>
      </c>
      <c r="C734" s="31" t="s">
        <v>223</v>
      </c>
      <c r="D734" s="32" t="str">
        <f>[2]Source!H381</f>
        <v>м</v>
      </c>
      <c r="E734" s="4">
        <f>[2]Source!I381</f>
        <v>244.78199999999998</v>
      </c>
      <c r="F734" s="33">
        <f>[2]Source!AK381</f>
        <v>4.99</v>
      </c>
      <c r="G734" s="36" t="s">
        <v>112</v>
      </c>
      <c r="H734" s="4">
        <f>[2]Source!AW382</f>
        <v>1</v>
      </c>
      <c r="I734" s="33">
        <f>[2]Source!O381</f>
        <v>1221.46</v>
      </c>
      <c r="J734" s="4">
        <f>IF([2]Source!BC382&lt;&gt; 0, [2]Source!BC382, 1)</f>
        <v>6.68</v>
      </c>
      <c r="K734" s="33">
        <f>[2]Source!O382</f>
        <v>8159.35</v>
      </c>
      <c r="Q734">
        <f>[2]Source!X381</f>
        <v>0</v>
      </c>
      <c r="R734">
        <f>[2]Source!X382</f>
        <v>0</v>
      </c>
      <c r="S734">
        <f>[2]Source!Y381</f>
        <v>0</v>
      </c>
      <c r="T734">
        <f>[2]Source!Y382</f>
        <v>0</v>
      </c>
      <c r="U734">
        <f>ROUND((175/100)*ROUND([2]Source!R381, 2), 2)</f>
        <v>0</v>
      </c>
      <c r="V734">
        <f>ROUND((160/100)*ROUND([2]Source!R382, 2), 2)</f>
        <v>0</v>
      </c>
      <c r="AC734">
        <v>3</v>
      </c>
    </row>
    <row r="735" spans="1:29" ht="14.25" x14ac:dyDescent="0.2">
      <c r="A735" s="31"/>
      <c r="B735" s="31"/>
      <c r="C735" s="31" t="s">
        <v>46</v>
      </c>
      <c r="D735" s="32" t="s">
        <v>47</v>
      </c>
      <c r="E735" s="4">
        <f>[2]Source!DN376</f>
        <v>105</v>
      </c>
      <c r="F735" s="33"/>
      <c r="G735" s="34"/>
      <c r="H735" s="4"/>
      <c r="I735" s="33">
        <f>SUM(Q726:Q734)</f>
        <v>740.25</v>
      </c>
      <c r="J735" s="4">
        <f>[2]Source!BZ376</f>
        <v>87</v>
      </c>
      <c r="K735" s="33">
        <f>SUM(R726:R734)</f>
        <v>20909.099999999999</v>
      </c>
    </row>
    <row r="736" spans="1:29" ht="14.25" x14ac:dyDescent="0.2">
      <c r="A736" s="31"/>
      <c r="B736" s="31"/>
      <c r="C736" s="31" t="s">
        <v>48</v>
      </c>
      <c r="D736" s="32" t="s">
        <v>47</v>
      </c>
      <c r="E736" s="4">
        <f>[2]Source!DO376</f>
        <v>70</v>
      </c>
      <c r="F736" s="33"/>
      <c r="G736" s="34"/>
      <c r="H736" s="4"/>
      <c r="I736" s="33">
        <f>SUM(S726:S735)</f>
        <v>493.5</v>
      </c>
      <c r="J736" s="4">
        <f>[2]Source!CA376</f>
        <v>41</v>
      </c>
      <c r="K736" s="33">
        <f>SUM(T726:T735)</f>
        <v>9853.7099999999991</v>
      </c>
    </row>
    <row r="737" spans="1:29" ht="14.25" x14ac:dyDescent="0.2">
      <c r="A737" s="31"/>
      <c r="B737" s="31"/>
      <c r="C737" s="31" t="s">
        <v>49</v>
      </c>
      <c r="D737" s="32" t="s">
        <v>47</v>
      </c>
      <c r="E737" s="4">
        <f>175</f>
        <v>175</v>
      </c>
      <c r="F737" s="33"/>
      <c r="G737" s="34"/>
      <c r="H737" s="4"/>
      <c r="I737" s="33">
        <f>SUM(U726:U736)</f>
        <v>44.8</v>
      </c>
      <c r="J737" s="4">
        <f>160</f>
        <v>160</v>
      </c>
      <c r="K737" s="33">
        <f>SUM(V726:V736)</f>
        <v>1396.32</v>
      </c>
    </row>
    <row r="738" spans="1:29" ht="14.25" x14ac:dyDescent="0.2">
      <c r="A738" s="37"/>
      <c r="B738" s="37"/>
      <c r="C738" s="37" t="s">
        <v>50</v>
      </c>
      <c r="D738" s="38" t="s">
        <v>51</v>
      </c>
      <c r="E738" s="39">
        <f>[2]Source!AQ375</f>
        <v>115</v>
      </c>
      <c r="F738" s="40"/>
      <c r="G738" s="41" t="str">
        <f>[2]Source!DI375</f>
        <v>)*1,15</v>
      </c>
      <c r="H738" s="39">
        <f>[2]Source!AV376</f>
        <v>1</v>
      </c>
      <c r="I738" s="40">
        <f>[2]Source!U375</f>
        <v>59.948924999999996</v>
      </c>
      <c r="J738" s="39"/>
      <c r="K738" s="40"/>
    </row>
    <row r="739" spans="1:29" ht="15" x14ac:dyDescent="0.25">
      <c r="C739" s="24" t="s">
        <v>52</v>
      </c>
      <c r="H739" s="42">
        <f>I728+I729+I731+I735+I736+I737+SUM(I732:I734)-SUMIF(AC732:AC734, 5, I732:I734)-SUMIF(AC732:AC734, 6, I732:I734)</f>
        <v>18378.7</v>
      </c>
      <c r="I739" s="42"/>
      <c r="J739" s="42">
        <f>K728+K729+K731+K735+K736+K737+SUM(K732:K734)-SUMIF(AC732:AC734, 5, K732:K734)-SUMIF(AC732:AC734, 6, K732:K734)</f>
        <v>166969.14000000001</v>
      </c>
      <c r="K739" s="42"/>
    </row>
    <row r="740" spans="1:29" ht="15" x14ac:dyDescent="0.25">
      <c r="C740" s="24" t="s">
        <v>53</v>
      </c>
      <c r="H740" s="43">
        <f>SUMIF(AC732:AC734, 5, I732:I734)+SUMIF(AC732:AC734, 6, I732:I734)</f>
        <v>0</v>
      </c>
      <c r="I740" s="43"/>
      <c r="J740" s="43">
        <f>SUMIF(AC732:AC734, 5, K732:K734)+SUMIF(AC732:AC734, 6, K732:K734)</f>
        <v>0</v>
      </c>
      <c r="K740" s="43"/>
    </row>
    <row r="741" spans="1:29" ht="15" x14ac:dyDescent="0.25">
      <c r="H741" s="43"/>
      <c r="I741" s="43"/>
      <c r="J741" s="43"/>
      <c r="K741" s="43"/>
      <c r="O741" s="44">
        <f>I728+I729+I731+I735+I736+I737+SUM(I732:I734)</f>
        <v>18378.7</v>
      </c>
      <c r="P741" s="44">
        <f>K728+K729+K731+K735+K736+K737+SUM(K732:K734)</f>
        <v>166969.14000000001</v>
      </c>
    </row>
    <row r="743" spans="1:29" ht="42.75" x14ac:dyDescent="0.2">
      <c r="A743" s="31">
        <v>52</v>
      </c>
      <c r="B743" s="31" t="str">
        <f>[2]Source!F383</f>
        <v>3.9-74-2</v>
      </c>
      <c r="C743" s="31" t="s">
        <v>224</v>
      </c>
      <c r="D743" s="32" t="str">
        <f>[2]Source!H383</f>
        <v>10 шт.</v>
      </c>
      <c r="E743" s="4">
        <f>[2]Source!I383</f>
        <v>0.3</v>
      </c>
      <c r="F743" s="33"/>
      <c r="G743" s="34"/>
      <c r="H743" s="4"/>
      <c r="I743" s="33"/>
      <c r="J743" s="4"/>
      <c r="K743" s="33"/>
      <c r="Q743">
        <f>[2]Source!X383</f>
        <v>322.5</v>
      </c>
      <c r="R743">
        <f>[2]Source!X384</f>
        <v>9053.86</v>
      </c>
      <c r="S743">
        <f>[2]Source!Y383</f>
        <v>265.58999999999997</v>
      </c>
      <c r="T743">
        <f>[2]Source!Y384</f>
        <v>5302.98</v>
      </c>
      <c r="U743">
        <f>ROUND((175/100)*ROUND([2]Source!R383, 2), 2)</f>
        <v>2.31</v>
      </c>
      <c r="V743">
        <f>ROUND((160/100)*ROUND([2]Source!R384, 2), 2)</f>
        <v>72</v>
      </c>
      <c r="AC743">
        <v>0</v>
      </c>
    </row>
    <row r="744" spans="1:29" x14ac:dyDescent="0.2">
      <c r="C744" s="45" t="str">
        <f>"Объем: "&amp;[2]Source!I383&amp;"=(3)/"&amp;"10"</f>
        <v>Объем: 0,3=(3)/10</v>
      </c>
    </row>
    <row r="745" spans="1:29" ht="14.25" x14ac:dyDescent="0.2">
      <c r="A745" s="31"/>
      <c r="B745" s="31"/>
      <c r="C745" s="31" t="s">
        <v>39</v>
      </c>
      <c r="D745" s="32"/>
      <c r="E745" s="4"/>
      <c r="F745" s="33">
        <f>[2]Source!AO383</f>
        <v>1099.73</v>
      </c>
      <c r="G745" s="34" t="str">
        <f>[2]Source!DG383</f>
        <v>)*1,15</v>
      </c>
      <c r="H745" s="4">
        <f>[2]Source!AV384</f>
        <v>1</v>
      </c>
      <c r="I745" s="33">
        <f>[2]Source!S383</f>
        <v>379.41</v>
      </c>
      <c r="J745" s="4">
        <f>IF([2]Source!BA384&lt;&gt; 0, [2]Source!BA384, 1)</f>
        <v>34.090000000000003</v>
      </c>
      <c r="K745" s="33">
        <f>[2]Source!S384</f>
        <v>12934.09</v>
      </c>
    </row>
    <row r="746" spans="1:29" ht="14.25" x14ac:dyDescent="0.2">
      <c r="A746" s="31"/>
      <c r="B746" s="31"/>
      <c r="C746" s="31" t="s">
        <v>40</v>
      </c>
      <c r="D746" s="32"/>
      <c r="E746" s="4"/>
      <c r="F746" s="33">
        <f>[2]Source!AM383</f>
        <v>28.84</v>
      </c>
      <c r="G746" s="34" t="str">
        <f>[2]Source!DE383</f>
        <v>)*1,25</v>
      </c>
      <c r="H746" s="4">
        <f>[2]Source!AV384</f>
        <v>1</v>
      </c>
      <c r="I746" s="33">
        <f>[2]Source!Q383</f>
        <v>10.82</v>
      </c>
      <c r="J746" s="4">
        <f>IF([2]Source!BB384&lt;&gt; 0, [2]Source!BB384, 1)</f>
        <v>11.9</v>
      </c>
      <c r="K746" s="33">
        <f>[2]Source!Q384</f>
        <v>128.76</v>
      </c>
    </row>
    <row r="747" spans="1:29" ht="14.25" x14ac:dyDescent="0.2">
      <c r="A747" s="31"/>
      <c r="B747" s="31"/>
      <c r="C747" s="31" t="s">
        <v>41</v>
      </c>
      <c r="D747" s="32"/>
      <c r="E747" s="4"/>
      <c r="F747" s="33">
        <f>[2]Source!AN383</f>
        <v>3.53</v>
      </c>
      <c r="G747" s="34" t="str">
        <f>[2]Source!DF383</f>
        <v>)*1,25</v>
      </c>
      <c r="H747" s="4">
        <f>[2]Source!AV384</f>
        <v>1</v>
      </c>
      <c r="I747" s="35">
        <f>[2]Source!R383</f>
        <v>1.32</v>
      </c>
      <c r="J747" s="4">
        <f>IF([2]Source!BS384&lt;&gt; 0, [2]Source!BS384, 1)</f>
        <v>34.090000000000003</v>
      </c>
      <c r="K747" s="35">
        <f>[2]Source!R384</f>
        <v>45</v>
      </c>
    </row>
    <row r="748" spans="1:29" ht="14.25" x14ac:dyDescent="0.2">
      <c r="A748" s="31"/>
      <c r="B748" s="31"/>
      <c r="C748" s="31" t="s">
        <v>42</v>
      </c>
      <c r="D748" s="32"/>
      <c r="E748" s="4"/>
      <c r="F748" s="33">
        <f>[2]Source!AL383</f>
        <v>3665.85</v>
      </c>
      <c r="G748" s="34" t="str">
        <f>[2]Source!DD383</f>
        <v>)*1</v>
      </c>
      <c r="H748" s="4">
        <f>[2]Source!AW384</f>
        <v>1</v>
      </c>
      <c r="I748" s="33">
        <f>[2]Source!P383</f>
        <v>1099.76</v>
      </c>
      <c r="J748" s="4">
        <f>IF([2]Source!BC384&lt;&gt; 0, [2]Source!BC384, 1)</f>
        <v>9.8000000000000007</v>
      </c>
      <c r="K748" s="33">
        <f>[2]Source!P384</f>
        <v>10777.65</v>
      </c>
    </row>
    <row r="749" spans="1:29" ht="85.5" x14ac:dyDescent="0.2">
      <c r="A749" s="31" t="s">
        <v>225</v>
      </c>
      <c r="B749" s="31" t="str">
        <f>[2]Source!F385</f>
        <v>1.7-2-267</v>
      </c>
      <c r="C749" s="31" t="s">
        <v>226</v>
      </c>
      <c r="D749" s="32" t="str">
        <f>[2]Source!H385</f>
        <v>шт.</v>
      </c>
      <c r="E749" s="4">
        <f>[2]Source!I385</f>
        <v>3</v>
      </c>
      <c r="F749" s="33">
        <f>[2]Source!AK385</f>
        <v>6964.85</v>
      </c>
      <c r="G749" s="36" t="s">
        <v>112</v>
      </c>
      <c r="H749" s="4">
        <f>[2]Source!AW386</f>
        <v>1</v>
      </c>
      <c r="I749" s="33">
        <f>[2]Source!O385</f>
        <v>20894.55</v>
      </c>
      <c r="J749" s="4">
        <f>IF([2]Source!BC386&lt;&gt; 0, [2]Source!BC386, 1)</f>
        <v>5.57</v>
      </c>
      <c r="K749" s="33">
        <f>[2]Source!O386</f>
        <v>116382.64</v>
      </c>
      <c r="Q749">
        <f>[2]Source!X385</f>
        <v>0</v>
      </c>
      <c r="R749">
        <f>[2]Source!X386</f>
        <v>0</v>
      </c>
      <c r="S749">
        <f>[2]Source!Y385</f>
        <v>0</v>
      </c>
      <c r="T749">
        <f>[2]Source!Y386</f>
        <v>0</v>
      </c>
      <c r="U749">
        <f>ROUND((175/100)*ROUND([2]Source!R385, 2), 2)</f>
        <v>0</v>
      </c>
      <c r="V749">
        <f>ROUND((160/100)*ROUND([2]Source!R386, 2), 2)</f>
        <v>0</v>
      </c>
      <c r="AC749">
        <v>3</v>
      </c>
    </row>
    <row r="750" spans="1:29" ht="14.25" x14ac:dyDescent="0.2">
      <c r="A750" s="31"/>
      <c r="B750" s="31"/>
      <c r="C750" s="31" t="s">
        <v>46</v>
      </c>
      <c r="D750" s="32" t="s">
        <v>47</v>
      </c>
      <c r="E750" s="4">
        <f>[2]Source!DN384</f>
        <v>85</v>
      </c>
      <c r="F750" s="33"/>
      <c r="G750" s="34"/>
      <c r="H750" s="4"/>
      <c r="I750" s="33">
        <f>SUM(Q743:Q749)</f>
        <v>322.5</v>
      </c>
      <c r="J750" s="4">
        <f>[2]Source!BZ384</f>
        <v>70</v>
      </c>
      <c r="K750" s="33">
        <f>SUM(R743:R749)</f>
        <v>9053.86</v>
      </c>
    </row>
    <row r="751" spans="1:29" ht="14.25" x14ac:dyDescent="0.2">
      <c r="A751" s="31"/>
      <c r="B751" s="31"/>
      <c r="C751" s="31" t="s">
        <v>48</v>
      </c>
      <c r="D751" s="32" t="s">
        <v>47</v>
      </c>
      <c r="E751" s="4">
        <f>[2]Source!DO384</f>
        <v>70</v>
      </c>
      <c r="F751" s="33"/>
      <c r="G751" s="34"/>
      <c r="H751" s="4"/>
      <c r="I751" s="33">
        <f>SUM(S743:S750)</f>
        <v>265.58999999999997</v>
      </c>
      <c r="J751" s="4">
        <f>[2]Source!CA384</f>
        <v>41</v>
      </c>
      <c r="K751" s="33">
        <f>SUM(T743:T750)</f>
        <v>5302.98</v>
      </c>
    </row>
    <row r="752" spans="1:29" ht="14.25" x14ac:dyDescent="0.2">
      <c r="A752" s="31"/>
      <c r="B752" s="31"/>
      <c r="C752" s="31" t="s">
        <v>49</v>
      </c>
      <c r="D752" s="32" t="s">
        <v>47</v>
      </c>
      <c r="E752" s="4">
        <f>175</f>
        <v>175</v>
      </c>
      <c r="F752" s="33"/>
      <c r="G752" s="34"/>
      <c r="H752" s="4"/>
      <c r="I752" s="33">
        <f>SUM(U743:U751)</f>
        <v>2.31</v>
      </c>
      <c r="J752" s="4">
        <f>160</f>
        <v>160</v>
      </c>
      <c r="K752" s="33">
        <f>SUM(V743:V751)</f>
        <v>72</v>
      </c>
    </row>
    <row r="753" spans="1:29" ht="14.25" x14ac:dyDescent="0.2">
      <c r="A753" s="37"/>
      <c r="B753" s="37"/>
      <c r="C753" s="37" t="s">
        <v>50</v>
      </c>
      <c r="D753" s="38" t="s">
        <v>51</v>
      </c>
      <c r="E753" s="39">
        <f>[2]Source!AQ383</f>
        <v>93.33</v>
      </c>
      <c r="F753" s="40"/>
      <c r="G753" s="41" t="str">
        <f>[2]Source!DI383</f>
        <v>)*1,15</v>
      </c>
      <c r="H753" s="39">
        <f>[2]Source!AV384</f>
        <v>1</v>
      </c>
      <c r="I753" s="40">
        <f>[2]Source!U383</f>
        <v>32.19885</v>
      </c>
      <c r="J753" s="39"/>
      <c r="K753" s="40"/>
    </row>
    <row r="754" spans="1:29" ht="15" x14ac:dyDescent="0.25">
      <c r="C754" s="24" t="s">
        <v>52</v>
      </c>
      <c r="H754" s="42">
        <f>I745+I746+I748+I750+I751+I752+SUM(I749:I749)-SUMIF(AC749:AC749, 5, I749:I749)-SUMIF(AC749:AC749, 6, I749:I749)</f>
        <v>22974.94</v>
      </c>
      <c r="I754" s="42"/>
      <c r="J754" s="42">
        <f>K745+K746+K748+K750+K751+K752+SUM(K749:K749)-SUMIF(AC749:AC749, 5, K749:K749)-SUMIF(AC749:AC749, 6, K749:K749)</f>
        <v>154651.97999999998</v>
      </c>
      <c r="K754" s="42"/>
    </row>
    <row r="755" spans="1:29" ht="15" x14ac:dyDescent="0.25">
      <c r="C755" s="24" t="s">
        <v>53</v>
      </c>
      <c r="H755" s="43">
        <f>SUMIF(AC749:AC749, 5, I749:I749)+SUMIF(AC749:AC749, 6, I749:I749)</f>
        <v>0</v>
      </c>
      <c r="I755" s="43"/>
      <c r="J755" s="43">
        <f>SUMIF(AC749:AC749, 5, K749:K749)+SUMIF(AC749:AC749, 6, K749:K749)</f>
        <v>0</v>
      </c>
      <c r="K755" s="43"/>
    </row>
    <row r="756" spans="1:29" ht="15" x14ac:dyDescent="0.25">
      <c r="H756" s="43"/>
      <c r="I756" s="43"/>
      <c r="J756" s="43"/>
      <c r="K756" s="43"/>
      <c r="O756" s="44">
        <f>I745+I746+I748+I750+I751+I752+SUM(I749:I749)</f>
        <v>22974.94</v>
      </c>
      <c r="P756" s="44">
        <f>K745+K746+K748+K750+K751+K752+SUM(K749:K749)</f>
        <v>154651.97999999998</v>
      </c>
    </row>
    <row r="758" spans="1:29" ht="28.5" x14ac:dyDescent="0.2">
      <c r="A758" s="31">
        <v>53</v>
      </c>
      <c r="B758" s="31" t="str">
        <f>[2]Source!F387</f>
        <v>6.56-25-5</v>
      </c>
      <c r="C758" s="31" t="s">
        <v>227</v>
      </c>
      <c r="D758" s="32" t="str">
        <f>[2]Source!H387</f>
        <v>100 полотен</v>
      </c>
      <c r="E758" s="4">
        <f>[2]Source!I387</f>
        <v>0.27</v>
      </c>
      <c r="F758" s="33"/>
      <c r="G758" s="34"/>
      <c r="H758" s="4"/>
      <c r="I758" s="33"/>
      <c r="J758" s="4"/>
      <c r="K758" s="33"/>
      <c r="Q758">
        <f>[2]Source!X387</f>
        <v>450.19</v>
      </c>
      <c r="R758">
        <f>[2]Source!X388</f>
        <v>12716</v>
      </c>
      <c r="S758">
        <f>[2]Source!Y387</f>
        <v>300.13</v>
      </c>
      <c r="T758">
        <f>[2]Source!Y388</f>
        <v>5992.6</v>
      </c>
      <c r="U758">
        <f>ROUND((175/100)*ROUND([2]Source!R387, 2), 2)</f>
        <v>0</v>
      </c>
      <c r="V758">
        <f>ROUND((160/100)*ROUND([2]Source!R388, 2), 2)</f>
        <v>0</v>
      </c>
      <c r="AC758">
        <v>0</v>
      </c>
    </row>
    <row r="759" spans="1:29" x14ac:dyDescent="0.2">
      <c r="C759" s="45" t="str">
        <f>"Объем: "&amp;[2]Source!I387&amp;"=27/"&amp;"100"</f>
        <v>Объем: 0,27=27/100</v>
      </c>
    </row>
    <row r="760" spans="1:29" ht="14.25" x14ac:dyDescent="0.2">
      <c r="A760" s="31"/>
      <c r="B760" s="31"/>
      <c r="C760" s="31" t="s">
        <v>39</v>
      </c>
      <c r="D760" s="32"/>
      <c r="E760" s="4"/>
      <c r="F760" s="33">
        <f>[2]Source!AO387</f>
        <v>1587.96</v>
      </c>
      <c r="G760" s="34" t="str">
        <f>[2]Source!DG387</f>
        <v/>
      </c>
      <c r="H760" s="4">
        <f>[2]Source!AV388</f>
        <v>1</v>
      </c>
      <c r="I760" s="33">
        <f>[2]Source!S387</f>
        <v>428.75</v>
      </c>
      <c r="J760" s="4">
        <f>IF([2]Source!BA388&lt;&gt; 0, [2]Source!BA388, 1)</f>
        <v>34.090000000000003</v>
      </c>
      <c r="K760" s="33">
        <f>[2]Source!S388</f>
        <v>14616.09</v>
      </c>
    </row>
    <row r="761" spans="1:29" ht="14.25" x14ac:dyDescent="0.2">
      <c r="A761" s="31"/>
      <c r="B761" s="31"/>
      <c r="C761" s="31" t="s">
        <v>42</v>
      </c>
      <c r="D761" s="32"/>
      <c r="E761" s="4"/>
      <c r="F761" s="33">
        <f>[2]Source!AL387</f>
        <v>87.3</v>
      </c>
      <c r="G761" s="34" t="str">
        <f>[2]Source!DD387</f>
        <v/>
      </c>
      <c r="H761" s="4">
        <f>[2]Source!AW388</f>
        <v>1</v>
      </c>
      <c r="I761" s="33">
        <f>[2]Source!P387</f>
        <v>23.57</v>
      </c>
      <c r="J761" s="4">
        <f>IF([2]Source!BC388&lt;&gt; 0, [2]Source!BC388, 1)</f>
        <v>4.62</v>
      </c>
      <c r="K761" s="33">
        <f>[2]Source!P388</f>
        <v>108.89</v>
      </c>
    </row>
    <row r="762" spans="1:29" ht="28.5" x14ac:dyDescent="0.2">
      <c r="A762" s="31" t="s">
        <v>228</v>
      </c>
      <c r="B762" s="31" t="str">
        <f>[2]Source!F389</f>
        <v>1.8-1-87</v>
      </c>
      <c r="C762" s="31" t="s">
        <v>229</v>
      </c>
      <c r="D762" s="32" t="str">
        <f>[2]Source!H389</f>
        <v>шт.</v>
      </c>
      <c r="E762" s="4">
        <f>[2]Source!I389</f>
        <v>27</v>
      </c>
      <c r="F762" s="33">
        <f>[2]Source!AK389</f>
        <v>233.06</v>
      </c>
      <c r="G762" s="36" t="s">
        <v>45</v>
      </c>
      <c r="H762" s="4">
        <f>[2]Source!AW390</f>
        <v>1</v>
      </c>
      <c r="I762" s="33">
        <f>[2]Source!O389</f>
        <v>6292.62</v>
      </c>
      <c r="J762" s="4">
        <f>IF([2]Source!BC390&lt;&gt; 0, [2]Source!BC390, 1)</f>
        <v>4.8600000000000003</v>
      </c>
      <c r="K762" s="33">
        <f>[2]Source!O390</f>
        <v>30582.13</v>
      </c>
      <c r="Q762">
        <f>[2]Source!X389</f>
        <v>0</v>
      </c>
      <c r="R762">
        <f>[2]Source!X390</f>
        <v>0</v>
      </c>
      <c r="S762">
        <f>[2]Source!Y389</f>
        <v>0</v>
      </c>
      <c r="T762">
        <f>[2]Source!Y390</f>
        <v>0</v>
      </c>
      <c r="U762">
        <f>ROUND((175/100)*ROUND([2]Source!R389, 2), 2)</f>
        <v>0</v>
      </c>
      <c r="V762">
        <f>ROUND((160/100)*ROUND([2]Source!R390, 2), 2)</f>
        <v>0</v>
      </c>
      <c r="AC762">
        <v>3</v>
      </c>
    </row>
    <row r="763" spans="1:29" ht="99.75" x14ac:dyDescent="0.2">
      <c r="A763" s="31" t="s">
        <v>230</v>
      </c>
      <c r="B763" s="31" t="str">
        <f>[2]Source!F391</f>
        <v>1.9-7-87</v>
      </c>
      <c r="C763" s="31" t="s">
        <v>231</v>
      </c>
      <c r="D763" s="32" t="str">
        <f>[2]Source!H391</f>
        <v>м2</v>
      </c>
      <c r="E763" s="4">
        <f>[2]Source!I391</f>
        <v>38.4</v>
      </c>
      <c r="F763" s="33">
        <f>[2]Source!AK391</f>
        <v>288.64999999999998</v>
      </c>
      <c r="G763" s="36" t="s">
        <v>45</v>
      </c>
      <c r="H763" s="4">
        <f>[2]Source!AW392</f>
        <v>1</v>
      </c>
      <c r="I763" s="33">
        <f>[2]Source!O391</f>
        <v>11084.16</v>
      </c>
      <c r="J763" s="4">
        <f>IF([2]Source!BC392&lt;&gt; 0, [2]Source!BC392, 1)</f>
        <v>12.07</v>
      </c>
      <c r="K763" s="33">
        <f>[2]Source!O392</f>
        <v>133785.81</v>
      </c>
      <c r="Q763">
        <f>[2]Source!X391</f>
        <v>0</v>
      </c>
      <c r="R763">
        <f>[2]Source!X392</f>
        <v>0</v>
      </c>
      <c r="S763">
        <f>[2]Source!Y391</f>
        <v>0</v>
      </c>
      <c r="T763">
        <f>[2]Source!Y392</f>
        <v>0</v>
      </c>
      <c r="U763">
        <f>ROUND((175/100)*ROUND([2]Source!R391, 2), 2)</f>
        <v>0</v>
      </c>
      <c r="V763">
        <f>ROUND((160/100)*ROUND([2]Source!R392, 2), 2)</f>
        <v>0</v>
      </c>
      <c r="AC763">
        <v>3</v>
      </c>
    </row>
    <row r="764" spans="1:29" ht="42.75" x14ac:dyDescent="0.2">
      <c r="A764" s="31" t="s">
        <v>232</v>
      </c>
      <c r="B764" s="31" t="str">
        <f>[2]Source!F393</f>
        <v>1.9-7-251</v>
      </c>
      <c r="C764" s="31" t="s">
        <v>233</v>
      </c>
      <c r="D764" s="32" t="str">
        <f>[2]Source!H393</f>
        <v>м2</v>
      </c>
      <c r="E764" s="4">
        <f>[2]Source!I393</f>
        <v>6.93</v>
      </c>
      <c r="F764" s="33">
        <f>[2]Source!AK393</f>
        <v>405.55</v>
      </c>
      <c r="G764" s="36" t="s">
        <v>45</v>
      </c>
      <c r="H764" s="4">
        <f>[2]Source!AW394</f>
        <v>1</v>
      </c>
      <c r="I764" s="33">
        <f>[2]Source!O393</f>
        <v>2810.46</v>
      </c>
      <c r="J764" s="4">
        <f>IF([2]Source!BC394&lt;&gt; 0, [2]Source!BC394, 1)</f>
        <v>7.75</v>
      </c>
      <c r="K764" s="33">
        <f>[2]Source!O394</f>
        <v>21781.07</v>
      </c>
      <c r="Q764">
        <f>[2]Source!X393</f>
        <v>0</v>
      </c>
      <c r="R764">
        <f>[2]Source!X394</f>
        <v>0</v>
      </c>
      <c r="S764">
        <f>[2]Source!Y393</f>
        <v>0</v>
      </c>
      <c r="T764">
        <f>[2]Source!Y394</f>
        <v>0</v>
      </c>
      <c r="U764">
        <f>ROUND((175/100)*ROUND([2]Source!R393, 2), 2)</f>
        <v>0</v>
      </c>
      <c r="V764">
        <f>ROUND((160/100)*ROUND([2]Source!R394, 2), 2)</f>
        <v>0</v>
      </c>
      <c r="AC764">
        <v>3</v>
      </c>
    </row>
    <row r="765" spans="1:29" ht="14.25" x14ac:dyDescent="0.2">
      <c r="A765" s="31"/>
      <c r="B765" s="31"/>
      <c r="C765" s="31" t="s">
        <v>46</v>
      </c>
      <c r="D765" s="32" t="s">
        <v>47</v>
      </c>
      <c r="E765" s="4">
        <f>[2]Source!DN388</f>
        <v>105</v>
      </c>
      <c r="F765" s="33"/>
      <c r="G765" s="34"/>
      <c r="H765" s="4"/>
      <c r="I765" s="33">
        <f>SUM(Q758:Q764)</f>
        <v>450.19</v>
      </c>
      <c r="J765" s="4">
        <f>[2]Source!BZ388</f>
        <v>87</v>
      </c>
      <c r="K765" s="33">
        <f>SUM(R758:R764)</f>
        <v>12716</v>
      </c>
    </row>
    <row r="766" spans="1:29" ht="14.25" x14ac:dyDescent="0.2">
      <c r="A766" s="31"/>
      <c r="B766" s="31"/>
      <c r="C766" s="31" t="s">
        <v>48</v>
      </c>
      <c r="D766" s="32" t="s">
        <v>47</v>
      </c>
      <c r="E766" s="4">
        <f>[2]Source!DO388</f>
        <v>70</v>
      </c>
      <c r="F766" s="33"/>
      <c r="G766" s="34"/>
      <c r="H766" s="4"/>
      <c r="I766" s="33">
        <f>SUM(S758:S765)</f>
        <v>300.13</v>
      </c>
      <c r="J766" s="4">
        <f>[2]Source!CA388</f>
        <v>41</v>
      </c>
      <c r="K766" s="33">
        <f>SUM(T758:T765)</f>
        <v>5992.6</v>
      </c>
    </row>
    <row r="767" spans="1:29" ht="14.25" x14ac:dyDescent="0.2">
      <c r="A767" s="37"/>
      <c r="B767" s="37"/>
      <c r="C767" s="37" t="s">
        <v>50</v>
      </c>
      <c r="D767" s="38" t="s">
        <v>51</v>
      </c>
      <c r="E767" s="39">
        <f>[2]Source!AQ387</f>
        <v>120.3</v>
      </c>
      <c r="F767" s="40"/>
      <c r="G767" s="41" t="str">
        <f>[2]Source!DI387</f>
        <v/>
      </c>
      <c r="H767" s="39">
        <f>[2]Source!AV388</f>
        <v>1</v>
      </c>
      <c r="I767" s="40">
        <f>[2]Source!U387</f>
        <v>32.481000000000002</v>
      </c>
      <c r="J767" s="39"/>
      <c r="K767" s="40"/>
    </row>
    <row r="768" spans="1:29" ht="15" x14ac:dyDescent="0.25">
      <c r="C768" s="24" t="s">
        <v>52</v>
      </c>
      <c r="H768" s="42">
        <f>I760+I761+I765+I766+SUM(I762:I764)-SUMIF(AC762:AC764, 5, I762:I764)-SUMIF(AC762:AC764, 6, I762:I764)</f>
        <v>21389.879999999997</v>
      </c>
      <c r="I768" s="42"/>
      <c r="J768" s="42">
        <f>K760+K761+K765+K766+SUM(K762:K764)-SUMIF(AC762:AC764, 5, K762:K764)-SUMIF(AC762:AC764, 6, K762:K764)</f>
        <v>219582.59000000003</v>
      </c>
      <c r="K768" s="42"/>
    </row>
    <row r="769" spans="1:29" ht="15" x14ac:dyDescent="0.25">
      <c r="C769" s="24" t="s">
        <v>53</v>
      </c>
      <c r="H769" s="43">
        <f>SUMIF(AC762:AC764, 5, I762:I764)+SUMIF(AC762:AC764, 6, I762:I764)</f>
        <v>0</v>
      </c>
      <c r="I769" s="43"/>
      <c r="J769" s="43">
        <f>SUMIF(AC762:AC764, 5, K762:K764)+SUMIF(AC762:AC764, 6, K762:K764)</f>
        <v>0</v>
      </c>
      <c r="K769" s="43"/>
    </row>
    <row r="770" spans="1:29" ht="15" x14ac:dyDescent="0.25">
      <c r="H770" s="43"/>
      <c r="I770" s="43"/>
      <c r="J770" s="43"/>
      <c r="K770" s="43"/>
      <c r="O770" s="44">
        <f>I760+I761+I765+I766+SUM(I762:I764)</f>
        <v>21389.879999999997</v>
      </c>
      <c r="P770" s="44">
        <f>K760+K761+K765+K766+SUM(K762:K764)</f>
        <v>219582.59000000003</v>
      </c>
    </row>
    <row r="773" spans="1:29" ht="15" x14ac:dyDescent="0.25">
      <c r="A773" s="46" t="str">
        <f>CONCATENATE("Итого по подразделу: ",IF([2]Source!G396&lt;&gt;"Новый подраздел", [2]Source!G396, ""))</f>
        <v>Итого по подразделу: Замена дверей</v>
      </c>
      <c r="B773" s="46"/>
      <c r="C773" s="46"/>
      <c r="D773" s="46"/>
      <c r="E773" s="46"/>
      <c r="F773" s="46"/>
      <c r="G773" s="46"/>
      <c r="H773" s="43">
        <f>SUM(O696:O772)</f>
        <v>65375.77</v>
      </c>
      <c r="I773" s="47"/>
      <c r="J773" s="43">
        <f>SUM(P696:P772)</f>
        <v>595657.06000000006</v>
      </c>
      <c r="K773" s="47"/>
    </row>
    <row r="774" spans="1:29" hidden="1" x14ac:dyDescent="0.2">
      <c r="A774" t="s">
        <v>83</v>
      </c>
      <c r="I774">
        <f>SUM(W696:W773)</f>
        <v>0</v>
      </c>
      <c r="J774">
        <f>SUM(X696:X773)</f>
        <v>0</v>
      </c>
    </row>
    <row r="775" spans="1:29" hidden="1" x14ac:dyDescent="0.2">
      <c r="A775" t="s">
        <v>84</v>
      </c>
      <c r="I775">
        <f>SUM(Y696:Y774)</f>
        <v>0</v>
      </c>
      <c r="J775">
        <f>SUM(Z696:Z774)</f>
        <v>0</v>
      </c>
    </row>
    <row r="777" spans="1:29" ht="15" x14ac:dyDescent="0.25">
      <c r="A777" s="46" t="str">
        <f>CONCATENATE("Итого по разделу: ",IF([2]Source!G426&lt;&gt;"Новый раздел", [2]Source!G426, ""))</f>
        <v>Итого по разделу: Этаж № 1</v>
      </c>
      <c r="B777" s="46"/>
      <c r="C777" s="46"/>
      <c r="D777" s="46"/>
      <c r="E777" s="46"/>
      <c r="F777" s="46"/>
      <c r="G777" s="46"/>
      <c r="H777" s="43">
        <f>SUM(O39:O776)</f>
        <v>616518.13</v>
      </c>
      <c r="I777" s="47"/>
      <c r="J777" s="43">
        <f>SUM(P39:P776)</f>
        <v>5966050.7699999996</v>
      </c>
      <c r="K777" s="47"/>
    </row>
    <row r="778" spans="1:29" hidden="1" x14ac:dyDescent="0.2">
      <c r="A778" t="s">
        <v>83</v>
      </c>
      <c r="I778">
        <f>SUM(W39:W777)</f>
        <v>0</v>
      </c>
      <c r="J778">
        <f>SUM(X39:X777)</f>
        <v>0</v>
      </c>
    </row>
    <row r="779" spans="1:29" hidden="1" x14ac:dyDescent="0.2">
      <c r="A779" t="s">
        <v>84</v>
      </c>
      <c r="I779">
        <f>SUM(Y39:Y778)</f>
        <v>0</v>
      </c>
      <c r="J779">
        <f>SUM(Z39:Z778)</f>
        <v>0</v>
      </c>
    </row>
    <row r="781" spans="1:29" ht="16.5" x14ac:dyDescent="0.25">
      <c r="A781" s="30" t="str">
        <f>CONCATENATE("Раздел: ",IF([2]Source!G456&lt;&gt;"Новый раздел", [2]Source!G456, ""))</f>
        <v>Раздел: Этаж № 2</v>
      </c>
      <c r="B781" s="30"/>
      <c r="C781" s="30"/>
      <c r="D781" s="30"/>
      <c r="E781" s="30"/>
      <c r="F781" s="30"/>
      <c r="G781" s="30"/>
      <c r="H781" s="30"/>
      <c r="I781" s="30"/>
      <c r="J781" s="30"/>
      <c r="K781" s="30"/>
    </row>
    <row r="783" spans="1:29" ht="16.5" x14ac:dyDescent="0.25">
      <c r="A783" s="30" t="str">
        <f>CONCATENATE("Подраздел: ",IF([2]Source!G460&lt;&gt;"Новый подраздел", [2]Source!G460, ""))</f>
        <v>Подраздел: Ремонт спальных комнат</v>
      </c>
      <c r="B783" s="30"/>
      <c r="C783" s="30"/>
      <c r="D783" s="30"/>
      <c r="E783" s="30"/>
      <c r="F783" s="30"/>
      <c r="G783" s="30"/>
      <c r="H783" s="30"/>
      <c r="I783" s="30"/>
      <c r="J783" s="30"/>
      <c r="K783" s="30"/>
    </row>
    <row r="784" spans="1:29" ht="42.75" x14ac:dyDescent="0.2">
      <c r="A784" s="31">
        <v>54</v>
      </c>
      <c r="B784" s="31" t="str">
        <f>[2]Source!F464</f>
        <v>3.11-29-1</v>
      </c>
      <c r="C784" s="31" t="s">
        <v>95</v>
      </c>
      <c r="D784" s="32" t="str">
        <f>[2]Source!H464</f>
        <v>100 м плинтусов</v>
      </c>
      <c r="E784" s="4">
        <f>[2]Source!I464</f>
        <v>3.6429999999999998</v>
      </c>
      <c r="F784" s="33"/>
      <c r="G784" s="34"/>
      <c r="H784" s="4"/>
      <c r="I784" s="33"/>
      <c r="J784" s="4"/>
      <c r="K784" s="33"/>
      <c r="Q784">
        <f>[2]Source!X464</f>
        <v>348.77</v>
      </c>
      <c r="R784">
        <f>[2]Source!X465</f>
        <v>9946.2099999999991</v>
      </c>
      <c r="S784">
        <f>[2]Source!Y464</f>
        <v>234.75</v>
      </c>
      <c r="T784">
        <f>[2]Source!Y465</f>
        <v>4687.29</v>
      </c>
      <c r="U784">
        <f>ROUND((175/100)*ROUND([2]Source!R464, 2), 2)</f>
        <v>1.94</v>
      </c>
      <c r="V784">
        <f>ROUND((160/100)*ROUND([2]Source!R465, 2), 2)</f>
        <v>60.54</v>
      </c>
      <c r="AC784">
        <v>0</v>
      </c>
    </row>
    <row r="785" spans="1:29" x14ac:dyDescent="0.2">
      <c r="C785" s="45" t="str">
        <f>"Объем: "&amp;[2]Source!I464&amp;"=364,3/"&amp;"100"</f>
        <v>Объем: 3,643=364,3/100</v>
      </c>
    </row>
    <row r="786" spans="1:29" ht="14.25" x14ac:dyDescent="0.2">
      <c r="A786" s="31"/>
      <c r="B786" s="31"/>
      <c r="C786" s="31" t="s">
        <v>39</v>
      </c>
      <c r="D786" s="32"/>
      <c r="E786" s="4"/>
      <c r="F786" s="33">
        <f>[2]Source!AO464</f>
        <v>115.07</v>
      </c>
      <c r="G786" s="34" t="str">
        <f>[2]Source!DG464</f>
        <v>)*0,8</v>
      </c>
      <c r="H786" s="4">
        <f>[2]Source!AV465</f>
        <v>1</v>
      </c>
      <c r="I786" s="33">
        <f>[2]Source!S464</f>
        <v>335.36</v>
      </c>
      <c r="J786" s="4">
        <f>IF([2]Source!BA465&lt;&gt; 0, [2]Source!BA465, 1)</f>
        <v>34.090000000000003</v>
      </c>
      <c r="K786" s="33">
        <f>[2]Source!S465</f>
        <v>11432.42</v>
      </c>
    </row>
    <row r="787" spans="1:29" ht="14.25" x14ac:dyDescent="0.2">
      <c r="A787" s="31"/>
      <c r="B787" s="31"/>
      <c r="C787" s="31" t="s">
        <v>40</v>
      </c>
      <c r="D787" s="32"/>
      <c r="E787" s="4"/>
      <c r="F787" s="33">
        <f>[2]Source!AM464</f>
        <v>2.4900000000000002</v>
      </c>
      <c r="G787" s="34" t="str">
        <f>[2]Source!DE464</f>
        <v>)*0,8</v>
      </c>
      <c r="H787" s="4">
        <f>[2]Source!AV465</f>
        <v>1</v>
      </c>
      <c r="I787" s="33">
        <f>[2]Source!Q464</f>
        <v>7.26</v>
      </c>
      <c r="J787" s="4">
        <f>IF([2]Source!BB465&lt;&gt; 0, [2]Source!BB465, 1)</f>
        <v>12.73</v>
      </c>
      <c r="K787" s="33">
        <f>[2]Source!Q465</f>
        <v>92.42</v>
      </c>
    </row>
    <row r="788" spans="1:29" ht="14.25" x14ac:dyDescent="0.2">
      <c r="A788" s="31"/>
      <c r="B788" s="31"/>
      <c r="C788" s="31" t="s">
        <v>41</v>
      </c>
      <c r="D788" s="32"/>
      <c r="E788" s="4"/>
      <c r="F788" s="33">
        <f>[2]Source!AN464</f>
        <v>0.38</v>
      </c>
      <c r="G788" s="34" t="str">
        <f>[2]Source!DF464</f>
        <v>)*0,8</v>
      </c>
      <c r="H788" s="4">
        <f>[2]Source!AV465</f>
        <v>1</v>
      </c>
      <c r="I788" s="35">
        <f>[2]Source!R464</f>
        <v>1.1100000000000001</v>
      </c>
      <c r="J788" s="4">
        <f>IF([2]Source!BS465&lt;&gt; 0, [2]Source!BS465, 1)</f>
        <v>34.090000000000003</v>
      </c>
      <c r="K788" s="35">
        <f>[2]Source!R465</f>
        <v>37.840000000000003</v>
      </c>
    </row>
    <row r="789" spans="1:29" ht="28.5" x14ac:dyDescent="0.2">
      <c r="A789" s="31" t="s">
        <v>234</v>
      </c>
      <c r="B789" s="31" t="str">
        <f>[2]Source!F466</f>
        <v>9999990001</v>
      </c>
      <c r="C789" s="31" t="s">
        <v>96</v>
      </c>
      <c r="D789" s="32" t="str">
        <f>[2]Source!H466</f>
        <v>т</v>
      </c>
      <c r="E789" s="4">
        <f>[2]Source!I466</f>
        <v>0.13479099999999999</v>
      </c>
      <c r="F789" s="33">
        <f>[2]Source!AK466</f>
        <v>0</v>
      </c>
      <c r="G789" s="36" t="s">
        <v>45</v>
      </c>
      <c r="H789" s="4">
        <f>[2]Source!AW467</f>
        <v>1</v>
      </c>
      <c r="I789" s="33">
        <f>[2]Source!O466</f>
        <v>0</v>
      </c>
      <c r="J789" s="4">
        <f>IF([2]Source!BC467&lt;&gt; 0, [2]Source!BC467, 1)</f>
        <v>9.64</v>
      </c>
      <c r="K789" s="33">
        <f>[2]Source!O467</f>
        <v>0</v>
      </c>
      <c r="Q789">
        <f>[2]Source!X466</f>
        <v>0</v>
      </c>
      <c r="R789">
        <f>[2]Source!X467</f>
        <v>0</v>
      </c>
      <c r="S789">
        <f>[2]Source!Y466</f>
        <v>0</v>
      </c>
      <c r="T789">
        <f>[2]Source!Y467</f>
        <v>0</v>
      </c>
      <c r="U789">
        <f>ROUND((175/100)*ROUND([2]Source!R466, 2), 2)</f>
        <v>0</v>
      </c>
      <c r="V789">
        <f>ROUND((160/100)*ROUND([2]Source!R467, 2), 2)</f>
        <v>0</v>
      </c>
      <c r="AC789">
        <v>3</v>
      </c>
    </row>
    <row r="790" spans="1:29" ht="14.25" x14ac:dyDescent="0.2">
      <c r="A790" s="31"/>
      <c r="B790" s="31"/>
      <c r="C790" s="31" t="s">
        <v>46</v>
      </c>
      <c r="D790" s="32" t="s">
        <v>47</v>
      </c>
      <c r="E790" s="4">
        <f>[2]Source!DN465</f>
        <v>104</v>
      </c>
      <c r="F790" s="33"/>
      <c r="G790" s="34"/>
      <c r="H790" s="4"/>
      <c r="I790" s="33">
        <f>SUM(Q784:Q789)</f>
        <v>348.77</v>
      </c>
      <c r="J790" s="4">
        <f>[2]Source!BZ465</f>
        <v>87</v>
      </c>
      <c r="K790" s="33">
        <f>SUM(R784:R789)</f>
        <v>9946.2099999999991</v>
      </c>
    </row>
    <row r="791" spans="1:29" ht="14.25" x14ac:dyDescent="0.2">
      <c r="A791" s="31"/>
      <c r="B791" s="31"/>
      <c r="C791" s="31" t="s">
        <v>48</v>
      </c>
      <c r="D791" s="32" t="s">
        <v>47</v>
      </c>
      <c r="E791" s="4">
        <f>[2]Source!DO465</f>
        <v>70</v>
      </c>
      <c r="F791" s="33"/>
      <c r="G791" s="34"/>
      <c r="H791" s="4"/>
      <c r="I791" s="33">
        <f>SUM(S784:S790)</f>
        <v>234.75</v>
      </c>
      <c r="J791" s="4">
        <f>[2]Source!CA465</f>
        <v>41</v>
      </c>
      <c r="K791" s="33">
        <f>SUM(T784:T790)</f>
        <v>4687.29</v>
      </c>
    </row>
    <row r="792" spans="1:29" ht="14.25" x14ac:dyDescent="0.2">
      <c r="A792" s="31"/>
      <c r="B792" s="31"/>
      <c r="C792" s="31" t="s">
        <v>49</v>
      </c>
      <c r="D792" s="32" t="s">
        <v>47</v>
      </c>
      <c r="E792" s="4">
        <f>175</f>
        <v>175</v>
      </c>
      <c r="F792" s="33"/>
      <c r="G792" s="34"/>
      <c r="H792" s="4"/>
      <c r="I792" s="33">
        <f>SUM(U784:U791)</f>
        <v>1.94</v>
      </c>
      <c r="J792" s="4">
        <f>160</f>
        <v>160</v>
      </c>
      <c r="K792" s="33">
        <f>SUM(V784:V791)</f>
        <v>60.54</v>
      </c>
    </row>
    <row r="793" spans="1:29" ht="14.25" x14ac:dyDescent="0.2">
      <c r="A793" s="37"/>
      <c r="B793" s="37"/>
      <c r="C793" s="37" t="s">
        <v>50</v>
      </c>
      <c r="D793" s="38" t="s">
        <v>51</v>
      </c>
      <c r="E793" s="39">
        <f>[2]Source!AQ464</f>
        <v>8.99</v>
      </c>
      <c r="F793" s="40"/>
      <c r="G793" s="41" t="str">
        <f>[2]Source!DI464</f>
        <v>)*0,8</v>
      </c>
      <c r="H793" s="39">
        <f>[2]Source!AV465</f>
        <v>1</v>
      </c>
      <c r="I793" s="40">
        <f>[2]Source!U464</f>
        <v>26.200455999999999</v>
      </c>
      <c r="J793" s="39"/>
      <c r="K793" s="40"/>
    </row>
    <row r="794" spans="1:29" ht="15" x14ac:dyDescent="0.25">
      <c r="C794" s="24" t="s">
        <v>52</v>
      </c>
      <c r="H794" s="42">
        <f>I786+I787+I790+I791+I792+SUM(I789:I789)-SUMIF(AC789:AC789, 5, I789:I789)-SUMIF(AC789:AC789, 6, I789:I789)</f>
        <v>928.08</v>
      </c>
      <c r="I794" s="42"/>
      <c r="J794" s="42">
        <f>K786+K787+K790+K791+K792+SUM(K789:K789)-SUMIF(AC789:AC789, 5, K789:K789)-SUMIF(AC789:AC789, 6, K789:K789)</f>
        <v>26218.880000000001</v>
      </c>
      <c r="K794" s="42"/>
    </row>
    <row r="795" spans="1:29" ht="15" x14ac:dyDescent="0.25">
      <c r="C795" s="24" t="s">
        <v>53</v>
      </c>
      <c r="H795" s="43">
        <f>SUMIF(AC789:AC789, 5, I789:I789)+SUMIF(AC789:AC789, 6, I789:I789)</f>
        <v>0</v>
      </c>
      <c r="I795" s="43"/>
      <c r="J795" s="43">
        <f>SUMIF(AC789:AC789, 5, K789:K789)+SUMIF(AC789:AC789, 6, K789:K789)</f>
        <v>0</v>
      </c>
      <c r="K795" s="43"/>
    </row>
    <row r="796" spans="1:29" ht="15" x14ac:dyDescent="0.25">
      <c r="H796" s="43"/>
      <c r="I796" s="43"/>
      <c r="J796" s="43"/>
      <c r="K796" s="43"/>
      <c r="O796" s="44">
        <f>I786+I787+I790+I791+I792+SUM(I789:I789)</f>
        <v>928.08</v>
      </c>
      <c r="P796" s="44">
        <f>K786+K787+K790+K791+K792+SUM(K789:K789)</f>
        <v>26218.880000000001</v>
      </c>
    </row>
    <row r="798" spans="1:29" ht="28.5" x14ac:dyDescent="0.2">
      <c r="A798" s="31">
        <v>55</v>
      </c>
      <c r="B798" s="31" t="str">
        <f>[2]Source!F468</f>
        <v>6.57-2-5</v>
      </c>
      <c r="C798" s="31" t="s">
        <v>97</v>
      </c>
      <c r="D798" s="32" t="str">
        <f>[2]Source!H468</f>
        <v>100 м2 покрытия</v>
      </c>
      <c r="E798" s="4">
        <f>[2]Source!I468</f>
        <v>3.6429999999999998</v>
      </c>
      <c r="F798" s="33"/>
      <c r="G798" s="34"/>
      <c r="H798" s="4"/>
      <c r="I798" s="33"/>
      <c r="J798" s="4"/>
      <c r="K798" s="33"/>
      <c r="Q798">
        <f>[2]Source!X468</f>
        <v>339.26</v>
      </c>
      <c r="R798">
        <f>[2]Source!X469</f>
        <v>10119.82</v>
      </c>
      <c r="S798">
        <f>[2]Source!Y468</f>
        <v>233.24</v>
      </c>
      <c r="T798">
        <f>[2]Source!Y469</f>
        <v>5927.32</v>
      </c>
      <c r="U798">
        <f>ROUND((175/100)*ROUND([2]Source!R468, 2), 2)</f>
        <v>0</v>
      </c>
      <c r="V798">
        <f>ROUND((160/100)*ROUND([2]Source!R469, 2), 2)</f>
        <v>0</v>
      </c>
      <c r="AC798">
        <v>0</v>
      </c>
    </row>
    <row r="799" spans="1:29" x14ac:dyDescent="0.2">
      <c r="C799" s="45" t="str">
        <f>"Объем: "&amp;[2]Source!I468&amp;"=(364,3)/"&amp;"100"</f>
        <v>Объем: 3,643=(364,3)/100</v>
      </c>
    </row>
    <row r="800" spans="1:29" ht="14.25" x14ac:dyDescent="0.2">
      <c r="A800" s="31"/>
      <c r="B800" s="31"/>
      <c r="C800" s="31" t="s">
        <v>39</v>
      </c>
      <c r="D800" s="32"/>
      <c r="E800" s="4"/>
      <c r="F800" s="33">
        <f>[2]Source!AO468</f>
        <v>116.41</v>
      </c>
      <c r="G800" s="34" t="str">
        <f>[2]Source!DG468</f>
        <v/>
      </c>
      <c r="H800" s="4">
        <f>[2]Source!AV469</f>
        <v>1</v>
      </c>
      <c r="I800" s="33">
        <f>[2]Source!S468</f>
        <v>424.08</v>
      </c>
      <c r="J800" s="4">
        <f>IF([2]Source!BA469&lt;&gt; 0, [2]Source!BA469, 1)</f>
        <v>34.090000000000003</v>
      </c>
      <c r="K800" s="33">
        <f>[2]Source!S469</f>
        <v>14456.89</v>
      </c>
    </row>
    <row r="801" spans="1:29" ht="28.5" x14ac:dyDescent="0.2">
      <c r="A801" s="31" t="s">
        <v>235</v>
      </c>
      <c r="B801" s="31" t="str">
        <f>[2]Source!F470</f>
        <v>9999990001</v>
      </c>
      <c r="C801" s="31" t="s">
        <v>96</v>
      </c>
      <c r="D801" s="32" t="str">
        <f>[2]Source!H470</f>
        <v>т</v>
      </c>
      <c r="E801" s="4">
        <f>[2]Source!I470</f>
        <v>0.47723500000000008</v>
      </c>
      <c r="F801" s="33">
        <f>[2]Source!AK470</f>
        <v>0</v>
      </c>
      <c r="G801" s="36" t="s">
        <v>45</v>
      </c>
      <c r="H801" s="4">
        <f>[2]Source!AW471</f>
        <v>1</v>
      </c>
      <c r="I801" s="33">
        <f>[2]Source!O470</f>
        <v>0</v>
      </c>
      <c r="J801" s="4">
        <f>IF([2]Source!BC471&lt;&gt; 0, [2]Source!BC471, 1)</f>
        <v>9.64</v>
      </c>
      <c r="K801" s="33">
        <f>[2]Source!O471</f>
        <v>0</v>
      </c>
      <c r="Q801">
        <f>[2]Source!X470</f>
        <v>0</v>
      </c>
      <c r="R801">
        <f>[2]Source!X471</f>
        <v>0</v>
      </c>
      <c r="S801">
        <f>[2]Source!Y470</f>
        <v>0</v>
      </c>
      <c r="T801">
        <f>[2]Source!Y471</f>
        <v>0</v>
      </c>
      <c r="U801">
        <f>ROUND((175/100)*ROUND([2]Source!R470, 2), 2)</f>
        <v>0</v>
      </c>
      <c r="V801">
        <f>ROUND((160/100)*ROUND([2]Source!R471, 2), 2)</f>
        <v>0</v>
      </c>
      <c r="AC801">
        <v>3</v>
      </c>
    </row>
    <row r="802" spans="1:29" ht="14.25" x14ac:dyDescent="0.2">
      <c r="A802" s="31"/>
      <c r="B802" s="31"/>
      <c r="C802" s="31" t="s">
        <v>46</v>
      </c>
      <c r="D802" s="32" t="s">
        <v>47</v>
      </c>
      <c r="E802" s="4">
        <f>[2]Source!DN469</f>
        <v>80</v>
      </c>
      <c r="F802" s="33"/>
      <c r="G802" s="34"/>
      <c r="H802" s="4"/>
      <c r="I802" s="33">
        <f>SUM(Q798:Q801)</f>
        <v>339.26</v>
      </c>
      <c r="J802" s="4">
        <f>[2]Source!BZ469</f>
        <v>70</v>
      </c>
      <c r="K802" s="33">
        <f>SUM(R798:R801)</f>
        <v>10119.82</v>
      </c>
    </row>
    <row r="803" spans="1:29" ht="14.25" x14ac:dyDescent="0.2">
      <c r="A803" s="31"/>
      <c r="B803" s="31"/>
      <c r="C803" s="31" t="s">
        <v>48</v>
      </c>
      <c r="D803" s="32" t="s">
        <v>47</v>
      </c>
      <c r="E803" s="4">
        <f>[2]Source!DO469</f>
        <v>55</v>
      </c>
      <c r="F803" s="33"/>
      <c r="G803" s="34"/>
      <c r="H803" s="4"/>
      <c r="I803" s="33">
        <f>SUM(S798:S802)</f>
        <v>233.24</v>
      </c>
      <c r="J803" s="4">
        <f>[2]Source!CA469</f>
        <v>41</v>
      </c>
      <c r="K803" s="33">
        <f>SUM(T798:T802)</f>
        <v>5927.32</v>
      </c>
    </row>
    <row r="804" spans="1:29" ht="14.25" x14ac:dyDescent="0.2">
      <c r="A804" s="37"/>
      <c r="B804" s="37"/>
      <c r="C804" s="37" t="s">
        <v>50</v>
      </c>
      <c r="D804" s="38" t="s">
        <v>51</v>
      </c>
      <c r="E804" s="39">
        <f>[2]Source!AQ468</f>
        <v>11.39</v>
      </c>
      <c r="F804" s="40"/>
      <c r="G804" s="41" t="str">
        <f>[2]Source!DI468</f>
        <v/>
      </c>
      <c r="H804" s="39">
        <f>[2]Source!AV469</f>
        <v>1</v>
      </c>
      <c r="I804" s="40">
        <f>[2]Source!U468</f>
        <v>41.493769999999998</v>
      </c>
      <c r="J804" s="39"/>
      <c r="K804" s="40"/>
    </row>
    <row r="805" spans="1:29" ht="15" x14ac:dyDescent="0.25">
      <c r="C805" s="24" t="s">
        <v>52</v>
      </c>
      <c r="H805" s="42">
        <f>I800+I802+I803+SUM(I801:I801)-SUMIF(AC801:AC801, 5, I801:I801)-SUMIF(AC801:AC801, 6, I801:I801)</f>
        <v>996.57999999999993</v>
      </c>
      <c r="I805" s="42"/>
      <c r="J805" s="42">
        <f>K800+K802+K803+SUM(K801:K801)-SUMIF(AC801:AC801, 5, K801:K801)-SUMIF(AC801:AC801, 6, K801:K801)</f>
        <v>30504.03</v>
      </c>
      <c r="K805" s="42"/>
    </row>
    <row r="806" spans="1:29" ht="15" x14ac:dyDescent="0.25">
      <c r="C806" s="24" t="s">
        <v>53</v>
      </c>
      <c r="H806" s="43">
        <f>SUMIF(AC801:AC801, 5, I801:I801)+SUMIF(AC801:AC801, 6, I801:I801)</f>
        <v>0</v>
      </c>
      <c r="I806" s="43"/>
      <c r="J806" s="43">
        <f>SUMIF(AC801:AC801, 5, K801:K801)+SUMIF(AC801:AC801, 6, K801:K801)</f>
        <v>0</v>
      </c>
      <c r="K806" s="43"/>
    </row>
    <row r="807" spans="1:29" ht="15" x14ac:dyDescent="0.25">
      <c r="H807" s="43"/>
      <c r="I807" s="43"/>
      <c r="J807" s="43"/>
      <c r="K807" s="43"/>
      <c r="O807" s="44">
        <f>I800+I802+I803+SUM(I801:I801)</f>
        <v>996.57999999999993</v>
      </c>
      <c r="P807" s="44">
        <f>K800+K802+K803+SUM(K801:K801)</f>
        <v>30504.03</v>
      </c>
    </row>
    <row r="809" spans="1:29" ht="28.5" x14ac:dyDescent="0.2">
      <c r="A809" s="31">
        <v>56</v>
      </c>
      <c r="B809" s="31" t="str">
        <f>[2]Source!F472</f>
        <v>6.57-2-12</v>
      </c>
      <c r="C809" s="31" t="s">
        <v>98</v>
      </c>
      <c r="D809" s="32" t="str">
        <f>[2]Source!H472</f>
        <v>100 м2 покрытия</v>
      </c>
      <c r="E809" s="4">
        <f>[2]Source!I472</f>
        <v>3.6429999999999998</v>
      </c>
      <c r="F809" s="33"/>
      <c r="G809" s="34"/>
      <c r="H809" s="4"/>
      <c r="I809" s="33"/>
      <c r="J809" s="4"/>
      <c r="K809" s="33"/>
      <c r="Q809">
        <f>[2]Source!X472</f>
        <v>330.32</v>
      </c>
      <c r="R809">
        <f>[2]Source!X473</f>
        <v>9853.0300000000007</v>
      </c>
      <c r="S809">
        <f>[2]Source!Y472</f>
        <v>227.1</v>
      </c>
      <c r="T809">
        <f>[2]Source!Y473</f>
        <v>5771.06</v>
      </c>
      <c r="U809">
        <f>ROUND((175/100)*ROUND([2]Source!R472, 2), 2)</f>
        <v>0</v>
      </c>
      <c r="V809">
        <f>ROUND((160/100)*ROUND([2]Source!R473, 2), 2)</f>
        <v>0</v>
      </c>
      <c r="AC809">
        <v>0</v>
      </c>
    </row>
    <row r="810" spans="1:29" x14ac:dyDescent="0.2">
      <c r="C810" s="45" t="str">
        <f>"Объем: "&amp;[2]Source!I472&amp;"=364,3/"&amp;"100"</f>
        <v>Объем: 3,643=364,3/100</v>
      </c>
    </row>
    <row r="811" spans="1:29" ht="14.25" x14ac:dyDescent="0.2">
      <c r="A811" s="31"/>
      <c r="B811" s="31"/>
      <c r="C811" s="31" t="s">
        <v>39</v>
      </c>
      <c r="D811" s="32"/>
      <c r="E811" s="4"/>
      <c r="F811" s="33">
        <f>[2]Source!AO472</f>
        <v>113.34</v>
      </c>
      <c r="G811" s="34" t="str">
        <f>[2]Source!DG472</f>
        <v/>
      </c>
      <c r="H811" s="4">
        <f>[2]Source!AV473</f>
        <v>1</v>
      </c>
      <c r="I811" s="33">
        <f>[2]Source!S472</f>
        <v>412.9</v>
      </c>
      <c r="J811" s="4">
        <f>IF([2]Source!BA473&lt;&gt; 0, [2]Source!BA473, 1)</f>
        <v>34.090000000000003</v>
      </c>
      <c r="K811" s="33">
        <f>[2]Source!S473</f>
        <v>14075.76</v>
      </c>
    </row>
    <row r="812" spans="1:29" ht="28.5" x14ac:dyDescent="0.2">
      <c r="A812" s="31" t="s">
        <v>236</v>
      </c>
      <c r="B812" s="31" t="str">
        <f>[2]Source!F474</f>
        <v>9999990001</v>
      </c>
      <c r="C812" s="31" t="s">
        <v>96</v>
      </c>
      <c r="D812" s="32" t="str">
        <f>[2]Source!H474</f>
        <v>т</v>
      </c>
      <c r="E812" s="4">
        <f>[2]Source!I474</f>
        <v>0.69216999999999995</v>
      </c>
      <c r="F812" s="33">
        <f>[2]Source!AK474</f>
        <v>0</v>
      </c>
      <c r="G812" s="36" t="s">
        <v>45</v>
      </c>
      <c r="H812" s="4">
        <f>[2]Source!AW475</f>
        <v>1</v>
      </c>
      <c r="I812" s="33">
        <f>[2]Source!O474</f>
        <v>0</v>
      </c>
      <c r="J812" s="4">
        <f>IF([2]Source!BC475&lt;&gt; 0, [2]Source!BC475, 1)</f>
        <v>9.64</v>
      </c>
      <c r="K812" s="33">
        <f>[2]Source!O475</f>
        <v>0</v>
      </c>
      <c r="Q812">
        <f>[2]Source!X474</f>
        <v>0</v>
      </c>
      <c r="R812">
        <f>[2]Source!X475</f>
        <v>0</v>
      </c>
      <c r="S812">
        <f>[2]Source!Y474</f>
        <v>0</v>
      </c>
      <c r="T812">
        <f>[2]Source!Y475</f>
        <v>0</v>
      </c>
      <c r="U812">
        <f>ROUND((175/100)*ROUND([2]Source!R474, 2), 2)</f>
        <v>0</v>
      </c>
      <c r="V812">
        <f>ROUND((160/100)*ROUND([2]Source!R475, 2), 2)</f>
        <v>0</v>
      </c>
      <c r="AC812">
        <v>3</v>
      </c>
    </row>
    <row r="813" spans="1:29" ht="14.25" x14ac:dyDescent="0.2">
      <c r="A813" s="31"/>
      <c r="B813" s="31"/>
      <c r="C813" s="31" t="s">
        <v>46</v>
      </c>
      <c r="D813" s="32" t="s">
        <v>47</v>
      </c>
      <c r="E813" s="4">
        <f>[2]Source!DN473</f>
        <v>80</v>
      </c>
      <c r="F813" s="33"/>
      <c r="G813" s="34"/>
      <c r="H813" s="4"/>
      <c r="I813" s="33">
        <f>SUM(Q809:Q812)</f>
        <v>330.32</v>
      </c>
      <c r="J813" s="4">
        <f>[2]Source!BZ473</f>
        <v>70</v>
      </c>
      <c r="K813" s="33">
        <f>SUM(R809:R812)</f>
        <v>9853.0300000000007</v>
      </c>
    </row>
    <row r="814" spans="1:29" ht="14.25" x14ac:dyDescent="0.2">
      <c r="A814" s="31"/>
      <c r="B814" s="31"/>
      <c r="C814" s="31" t="s">
        <v>48</v>
      </c>
      <c r="D814" s="32" t="s">
        <v>47</v>
      </c>
      <c r="E814" s="4">
        <f>[2]Source!DO473</f>
        <v>55</v>
      </c>
      <c r="F814" s="33"/>
      <c r="G814" s="34"/>
      <c r="H814" s="4"/>
      <c r="I814" s="33">
        <f>SUM(S809:S813)</f>
        <v>227.1</v>
      </c>
      <c r="J814" s="4">
        <f>[2]Source!CA473</f>
        <v>41</v>
      </c>
      <c r="K814" s="33">
        <f>SUM(T809:T813)</f>
        <v>5771.06</v>
      </c>
    </row>
    <row r="815" spans="1:29" ht="14.25" x14ac:dyDescent="0.2">
      <c r="A815" s="37"/>
      <c r="B815" s="37"/>
      <c r="C815" s="37" t="s">
        <v>50</v>
      </c>
      <c r="D815" s="38" t="s">
        <v>51</v>
      </c>
      <c r="E815" s="39">
        <f>[2]Source!AQ472</f>
        <v>11.09</v>
      </c>
      <c r="F815" s="40"/>
      <c r="G815" s="41" t="str">
        <f>[2]Source!DI472</f>
        <v/>
      </c>
      <c r="H815" s="39">
        <f>[2]Source!AV473</f>
        <v>1</v>
      </c>
      <c r="I815" s="40">
        <f>[2]Source!U472</f>
        <v>40.400869999999998</v>
      </c>
      <c r="J815" s="39"/>
      <c r="K815" s="40"/>
    </row>
    <row r="816" spans="1:29" ht="15" x14ac:dyDescent="0.25">
      <c r="C816" s="24" t="s">
        <v>52</v>
      </c>
      <c r="H816" s="42">
        <f>I811+I813+I814+SUM(I812:I812)-SUMIF(AC812:AC812, 5, I812:I812)-SUMIF(AC812:AC812, 6, I812:I812)</f>
        <v>970.32</v>
      </c>
      <c r="I816" s="42"/>
      <c r="J816" s="42">
        <f>K811+K813+K814+SUM(K812:K812)-SUMIF(AC812:AC812, 5, K812:K812)-SUMIF(AC812:AC812, 6, K812:K812)</f>
        <v>29699.850000000002</v>
      </c>
      <c r="K816" s="42"/>
    </row>
    <row r="817" spans="1:29" ht="15" x14ac:dyDescent="0.25">
      <c r="C817" s="24" t="s">
        <v>53</v>
      </c>
      <c r="H817" s="43">
        <f>SUMIF(AC812:AC812, 5, I812:I812)+SUMIF(AC812:AC812, 6, I812:I812)</f>
        <v>0</v>
      </c>
      <c r="I817" s="43"/>
      <c r="J817" s="43">
        <f>SUMIF(AC812:AC812, 5, K812:K812)+SUMIF(AC812:AC812, 6, K812:K812)</f>
        <v>0</v>
      </c>
      <c r="K817" s="43"/>
    </row>
    <row r="818" spans="1:29" ht="15" x14ac:dyDescent="0.25">
      <c r="H818" s="43"/>
      <c r="I818" s="43"/>
      <c r="J818" s="43"/>
      <c r="K818" s="43"/>
      <c r="O818" s="44">
        <f>I811+I813+I814+SUM(I812:I812)</f>
        <v>970.32</v>
      </c>
      <c r="P818" s="44">
        <f>K811+K813+K814+SUM(K812:K812)</f>
        <v>29699.850000000002</v>
      </c>
    </row>
    <row r="820" spans="1:29" ht="71.25" x14ac:dyDescent="0.2">
      <c r="A820" s="31">
        <v>57</v>
      </c>
      <c r="B820" s="31" t="str">
        <f>[2]Source!F476</f>
        <v>3.11-8-1</v>
      </c>
      <c r="C820" s="31" t="s">
        <v>99</v>
      </c>
      <c r="D820" s="32" t="str">
        <f>[2]Source!H476</f>
        <v>100 м2 изолируемой поверхности</v>
      </c>
      <c r="E820" s="4">
        <f>[2]Source!I476</f>
        <v>3.6429999999999998</v>
      </c>
      <c r="F820" s="33"/>
      <c r="G820" s="34"/>
      <c r="H820" s="4"/>
      <c r="I820" s="33"/>
      <c r="J820" s="4"/>
      <c r="K820" s="33"/>
      <c r="Q820">
        <f>[2]Source!X476</f>
        <v>919.63</v>
      </c>
      <c r="R820">
        <f>[2]Source!X477</f>
        <v>26225.65</v>
      </c>
      <c r="S820">
        <f>[2]Source!Y476</f>
        <v>618.98</v>
      </c>
      <c r="T820">
        <f>[2]Source!Y477</f>
        <v>12359.21</v>
      </c>
      <c r="U820">
        <f>ROUND((175/100)*ROUND([2]Source!R476, 2), 2)</f>
        <v>57.94</v>
      </c>
      <c r="V820">
        <f>ROUND((160/100)*ROUND([2]Source!R477, 2), 2)</f>
        <v>1805.95</v>
      </c>
      <c r="AC820">
        <v>0</v>
      </c>
    </row>
    <row r="821" spans="1:29" x14ac:dyDescent="0.2">
      <c r="C821" s="45" t="str">
        <f>"Объем: "&amp;[2]Source!I476&amp;"=364,3/"&amp;"100"</f>
        <v>Объем: 3,643=364,3/100</v>
      </c>
    </row>
    <row r="822" spans="1:29" ht="14.25" x14ac:dyDescent="0.2">
      <c r="A822" s="31"/>
      <c r="B822" s="31"/>
      <c r="C822" s="31" t="s">
        <v>39</v>
      </c>
      <c r="D822" s="32"/>
      <c r="E822" s="4"/>
      <c r="F822" s="33">
        <f>[2]Source!AO476</f>
        <v>303.41000000000003</v>
      </c>
      <c r="G822" s="34" t="str">
        <f>[2]Source!DG476</f>
        <v>)*0,8</v>
      </c>
      <c r="H822" s="4">
        <f>[2]Source!AV477</f>
        <v>1</v>
      </c>
      <c r="I822" s="33">
        <f>[2]Source!S476</f>
        <v>884.26</v>
      </c>
      <c r="J822" s="4">
        <f>IF([2]Source!BA477&lt;&gt; 0, [2]Source!BA477, 1)</f>
        <v>34.090000000000003</v>
      </c>
      <c r="K822" s="33">
        <f>[2]Source!S477</f>
        <v>30144.42</v>
      </c>
    </row>
    <row r="823" spans="1:29" ht="14.25" x14ac:dyDescent="0.2">
      <c r="A823" s="31"/>
      <c r="B823" s="31"/>
      <c r="C823" s="31" t="s">
        <v>40</v>
      </c>
      <c r="D823" s="32"/>
      <c r="E823" s="4"/>
      <c r="F823" s="33">
        <f>[2]Source!AM476</f>
        <v>74.790000000000006</v>
      </c>
      <c r="G823" s="34" t="str">
        <f>[2]Source!DE476</f>
        <v>)*0,8</v>
      </c>
      <c r="H823" s="4">
        <f>[2]Source!AV477</f>
        <v>1</v>
      </c>
      <c r="I823" s="33">
        <f>[2]Source!Q476</f>
        <v>217.97</v>
      </c>
      <c r="J823" s="4">
        <f>IF([2]Source!BB477&lt;&gt; 0, [2]Source!BB477, 1)</f>
        <v>12.72</v>
      </c>
      <c r="K823" s="33">
        <f>[2]Source!Q477</f>
        <v>2772.58</v>
      </c>
    </row>
    <row r="824" spans="1:29" ht="14.25" x14ac:dyDescent="0.2">
      <c r="A824" s="31"/>
      <c r="B824" s="31"/>
      <c r="C824" s="31" t="s">
        <v>41</v>
      </c>
      <c r="D824" s="32"/>
      <c r="E824" s="4"/>
      <c r="F824" s="33">
        <f>[2]Source!AN476</f>
        <v>11.36</v>
      </c>
      <c r="G824" s="34" t="str">
        <f>[2]Source!DF476</f>
        <v>)*0,8</v>
      </c>
      <c r="H824" s="4">
        <f>[2]Source!AV477</f>
        <v>1</v>
      </c>
      <c r="I824" s="35">
        <f>[2]Source!R476</f>
        <v>33.11</v>
      </c>
      <c r="J824" s="4">
        <f>IF([2]Source!BS477&lt;&gt; 0, [2]Source!BS477, 1)</f>
        <v>34.090000000000003</v>
      </c>
      <c r="K824" s="35">
        <f>[2]Source!R477</f>
        <v>1128.72</v>
      </c>
    </row>
    <row r="825" spans="1:29" ht="28.5" x14ac:dyDescent="0.2">
      <c r="A825" s="31" t="s">
        <v>237</v>
      </c>
      <c r="B825" s="31" t="str">
        <f>[2]Source!F478</f>
        <v>9999990001</v>
      </c>
      <c r="C825" s="31" t="s">
        <v>96</v>
      </c>
      <c r="D825" s="32" t="str">
        <f>[2]Source!H478</f>
        <v>т</v>
      </c>
      <c r="E825" s="4">
        <f>[2]Source!I478</f>
        <v>5.2449000000000003E-2</v>
      </c>
      <c r="F825" s="33">
        <f>[2]Source!AK478</f>
        <v>0</v>
      </c>
      <c r="G825" s="36" t="s">
        <v>45</v>
      </c>
      <c r="H825" s="4">
        <f>[2]Source!AW479</f>
        <v>1</v>
      </c>
      <c r="I825" s="33">
        <f>[2]Source!O478</f>
        <v>0</v>
      </c>
      <c r="J825" s="4">
        <f>IF([2]Source!BC479&lt;&gt; 0, [2]Source!BC479, 1)</f>
        <v>9.64</v>
      </c>
      <c r="K825" s="33">
        <f>[2]Source!O479</f>
        <v>0</v>
      </c>
      <c r="Q825">
        <f>[2]Source!X478</f>
        <v>0</v>
      </c>
      <c r="R825">
        <f>[2]Source!X479</f>
        <v>0</v>
      </c>
      <c r="S825">
        <f>[2]Source!Y478</f>
        <v>0</v>
      </c>
      <c r="T825">
        <f>[2]Source!Y479</f>
        <v>0</v>
      </c>
      <c r="U825">
        <f>ROUND((175/100)*ROUND([2]Source!R478, 2), 2)</f>
        <v>0</v>
      </c>
      <c r="V825">
        <f>ROUND((160/100)*ROUND([2]Source!R479, 2), 2)</f>
        <v>0</v>
      </c>
      <c r="AC825">
        <v>3</v>
      </c>
    </row>
    <row r="826" spans="1:29" ht="14.25" x14ac:dyDescent="0.2">
      <c r="A826" s="31"/>
      <c r="B826" s="31"/>
      <c r="C826" s="31" t="s">
        <v>46</v>
      </c>
      <c r="D826" s="32" t="s">
        <v>47</v>
      </c>
      <c r="E826" s="4">
        <f>[2]Source!DN477</f>
        <v>104</v>
      </c>
      <c r="F826" s="33"/>
      <c r="G826" s="34"/>
      <c r="H826" s="4"/>
      <c r="I826" s="33">
        <f>SUM(Q820:Q825)</f>
        <v>919.63</v>
      </c>
      <c r="J826" s="4">
        <f>[2]Source!BZ477</f>
        <v>87</v>
      </c>
      <c r="K826" s="33">
        <f>SUM(R820:R825)</f>
        <v>26225.65</v>
      </c>
    </row>
    <row r="827" spans="1:29" ht="14.25" x14ac:dyDescent="0.2">
      <c r="A827" s="31"/>
      <c r="B827" s="31"/>
      <c r="C827" s="31" t="s">
        <v>48</v>
      </c>
      <c r="D827" s="32" t="s">
        <v>47</v>
      </c>
      <c r="E827" s="4">
        <f>[2]Source!DO477</f>
        <v>70</v>
      </c>
      <c r="F827" s="33"/>
      <c r="G827" s="34"/>
      <c r="H827" s="4"/>
      <c r="I827" s="33">
        <f>SUM(S820:S826)</f>
        <v>618.98</v>
      </c>
      <c r="J827" s="4">
        <f>[2]Source!CA477</f>
        <v>41</v>
      </c>
      <c r="K827" s="33">
        <f>SUM(T820:T826)</f>
        <v>12359.21</v>
      </c>
    </row>
    <row r="828" spans="1:29" ht="14.25" x14ac:dyDescent="0.2">
      <c r="A828" s="31"/>
      <c r="B828" s="31"/>
      <c r="C828" s="31" t="s">
        <v>49</v>
      </c>
      <c r="D828" s="32" t="s">
        <v>47</v>
      </c>
      <c r="E828" s="4">
        <f>175</f>
        <v>175</v>
      </c>
      <c r="F828" s="33"/>
      <c r="G828" s="34"/>
      <c r="H828" s="4"/>
      <c r="I828" s="33">
        <f>SUM(U820:U827)</f>
        <v>57.94</v>
      </c>
      <c r="J828" s="4">
        <f>160</f>
        <v>160</v>
      </c>
      <c r="K828" s="33">
        <f>SUM(V820:V827)</f>
        <v>1805.95</v>
      </c>
    </row>
    <row r="829" spans="1:29" ht="14.25" x14ac:dyDescent="0.2">
      <c r="A829" s="37"/>
      <c r="B829" s="37"/>
      <c r="C829" s="37" t="s">
        <v>50</v>
      </c>
      <c r="D829" s="38" t="s">
        <v>51</v>
      </c>
      <c r="E829" s="39">
        <f>[2]Source!AQ476</f>
        <v>25.8</v>
      </c>
      <c r="F829" s="40"/>
      <c r="G829" s="41" t="str">
        <f>[2]Source!DI476</f>
        <v>)*0,8</v>
      </c>
      <c r="H829" s="39">
        <f>[2]Source!AV477</f>
        <v>1</v>
      </c>
      <c r="I829" s="40">
        <f>[2]Source!U476</f>
        <v>75.191519999999997</v>
      </c>
      <c r="J829" s="39"/>
      <c r="K829" s="40"/>
    </row>
    <row r="830" spans="1:29" ht="15" x14ac:dyDescent="0.25">
      <c r="C830" s="24" t="s">
        <v>52</v>
      </c>
      <c r="H830" s="42">
        <f>I822+I823+I826+I827+I828+SUM(I825:I825)-SUMIF(AC825:AC825, 5, I825:I825)-SUMIF(AC825:AC825, 6, I825:I825)</f>
        <v>2698.78</v>
      </c>
      <c r="I830" s="42"/>
      <c r="J830" s="42">
        <f>K822+K823+K826+K827+K828+SUM(K825:K825)-SUMIF(AC825:AC825, 5, K825:K825)-SUMIF(AC825:AC825, 6, K825:K825)</f>
        <v>73307.81</v>
      </c>
      <c r="K830" s="42"/>
    </row>
    <row r="831" spans="1:29" ht="15" x14ac:dyDescent="0.25">
      <c r="C831" s="24" t="s">
        <v>53</v>
      </c>
      <c r="H831" s="43">
        <f>SUMIF(AC825:AC825, 5, I825:I825)+SUMIF(AC825:AC825, 6, I825:I825)</f>
        <v>0</v>
      </c>
      <c r="I831" s="43"/>
      <c r="J831" s="43">
        <f>SUMIF(AC825:AC825, 5, K825:K825)+SUMIF(AC825:AC825, 6, K825:K825)</f>
        <v>0</v>
      </c>
      <c r="K831" s="43"/>
    </row>
    <row r="832" spans="1:29" ht="15" x14ac:dyDescent="0.25">
      <c r="H832" s="43"/>
      <c r="I832" s="43"/>
      <c r="J832" s="43"/>
      <c r="K832" s="43"/>
      <c r="O832" s="44">
        <f>I822+I823+I826+I827+I828+SUM(I825:I825)</f>
        <v>2698.78</v>
      </c>
      <c r="P832" s="44">
        <f>K822+K823+K826+K827+K828+SUM(K825:K825)</f>
        <v>73307.81</v>
      </c>
    </row>
    <row r="834" spans="1:29" ht="14.25" x14ac:dyDescent="0.2">
      <c r="A834" s="31">
        <v>58</v>
      </c>
      <c r="B834" s="31" t="str">
        <f>[2]Source!F480</f>
        <v>6.61-33-1</v>
      </c>
      <c r="C834" s="31" t="s">
        <v>100</v>
      </c>
      <c r="D834" s="32" t="str">
        <f>[2]Source!H480</f>
        <v>100 м2</v>
      </c>
      <c r="E834" s="4">
        <f>[2]Source!I480</f>
        <v>3.6429999999999998</v>
      </c>
      <c r="F834" s="33"/>
      <c r="G834" s="34"/>
      <c r="H834" s="4"/>
      <c r="I834" s="33"/>
      <c r="J834" s="4"/>
      <c r="K834" s="33"/>
      <c r="Q834">
        <f>[2]Source!X480</f>
        <v>540.1</v>
      </c>
      <c r="R834">
        <f>[2]Source!X481</f>
        <v>16110.39</v>
      </c>
      <c r="S834">
        <f>[2]Source!Y480</f>
        <v>371.32</v>
      </c>
      <c r="T834">
        <f>[2]Source!Y481</f>
        <v>9436.08</v>
      </c>
      <c r="U834">
        <f>ROUND((175/100)*ROUND([2]Source!R480, 2), 2)</f>
        <v>3.19</v>
      </c>
      <c r="V834">
        <f>ROUND((160/100)*ROUND([2]Source!R481, 2), 2)</f>
        <v>99.26</v>
      </c>
      <c r="AC834">
        <v>0</v>
      </c>
    </row>
    <row r="835" spans="1:29" x14ac:dyDescent="0.2">
      <c r="C835" s="45" t="str">
        <f>"Объем: "&amp;[2]Source!I480&amp;"=364,3/"&amp;"100"</f>
        <v>Объем: 3,643=364,3/100</v>
      </c>
    </row>
    <row r="836" spans="1:29" ht="14.25" x14ac:dyDescent="0.2">
      <c r="A836" s="31"/>
      <c r="B836" s="31"/>
      <c r="C836" s="31" t="s">
        <v>39</v>
      </c>
      <c r="D836" s="32"/>
      <c r="E836" s="4"/>
      <c r="F836" s="33">
        <f>[2]Source!AO480</f>
        <v>185.32</v>
      </c>
      <c r="G836" s="34" t="str">
        <f>[2]Source!DG480</f>
        <v/>
      </c>
      <c r="H836" s="4">
        <f>[2]Source!AV481</f>
        <v>1</v>
      </c>
      <c r="I836" s="33">
        <f>[2]Source!S480</f>
        <v>675.12</v>
      </c>
      <c r="J836" s="4">
        <f>IF([2]Source!BA481&lt;&gt; 0, [2]Source!BA481, 1)</f>
        <v>34.090000000000003</v>
      </c>
      <c r="K836" s="33">
        <f>[2]Source!S481</f>
        <v>23014.84</v>
      </c>
    </row>
    <row r="837" spans="1:29" ht="14.25" x14ac:dyDescent="0.2">
      <c r="A837" s="31"/>
      <c r="B837" s="31"/>
      <c r="C837" s="31" t="s">
        <v>40</v>
      </c>
      <c r="D837" s="32"/>
      <c r="E837" s="4"/>
      <c r="F837" s="33">
        <f>[2]Source!AM480</f>
        <v>0.95</v>
      </c>
      <c r="G837" s="34" t="str">
        <f>[2]Source!DE480</f>
        <v/>
      </c>
      <c r="H837" s="4">
        <f>[2]Source!AV481</f>
        <v>1</v>
      </c>
      <c r="I837" s="33">
        <f>[2]Source!Q480</f>
        <v>3.46</v>
      </c>
      <c r="J837" s="4">
        <f>IF([2]Source!BB481&lt;&gt; 0, [2]Source!BB481, 1)</f>
        <v>22.36</v>
      </c>
      <c r="K837" s="33">
        <f>[2]Source!Q481</f>
        <v>77.37</v>
      </c>
    </row>
    <row r="838" spans="1:29" ht="14.25" x14ac:dyDescent="0.2">
      <c r="A838" s="31"/>
      <c r="B838" s="31"/>
      <c r="C838" s="31" t="s">
        <v>41</v>
      </c>
      <c r="D838" s="32"/>
      <c r="E838" s="4"/>
      <c r="F838" s="33">
        <f>[2]Source!AN480</f>
        <v>0.5</v>
      </c>
      <c r="G838" s="34" t="str">
        <f>[2]Source!DF480</f>
        <v/>
      </c>
      <c r="H838" s="4">
        <f>[2]Source!AV481</f>
        <v>1</v>
      </c>
      <c r="I838" s="35">
        <f>[2]Source!R480</f>
        <v>1.82</v>
      </c>
      <c r="J838" s="4">
        <f>IF([2]Source!BS481&lt;&gt; 0, [2]Source!BS481, 1)</f>
        <v>34.090000000000003</v>
      </c>
      <c r="K838" s="35">
        <f>[2]Source!R481</f>
        <v>62.04</v>
      </c>
    </row>
    <row r="839" spans="1:29" ht="28.5" x14ac:dyDescent="0.2">
      <c r="A839" s="31" t="s">
        <v>238</v>
      </c>
      <c r="B839" s="31" t="str">
        <f>[2]Source!F482</f>
        <v>9999990001</v>
      </c>
      <c r="C839" s="31" t="s">
        <v>96</v>
      </c>
      <c r="D839" s="32" t="str">
        <f>[2]Source!H482</f>
        <v>т</v>
      </c>
      <c r="E839" s="4">
        <f>[2]Source!I482</f>
        <v>4.0821040000000002</v>
      </c>
      <c r="F839" s="33">
        <f>[2]Source!AK482</f>
        <v>0</v>
      </c>
      <c r="G839" s="36" t="s">
        <v>45</v>
      </c>
      <c r="H839" s="4">
        <f>[2]Source!AW483</f>
        <v>1</v>
      </c>
      <c r="I839" s="33">
        <f>[2]Source!O482</f>
        <v>0</v>
      </c>
      <c r="J839" s="4">
        <f>IF([2]Source!BC483&lt;&gt; 0, [2]Source!BC483, 1)</f>
        <v>9.64</v>
      </c>
      <c r="K839" s="33">
        <f>[2]Source!O483</f>
        <v>0</v>
      </c>
      <c r="Q839">
        <f>[2]Source!X482</f>
        <v>0</v>
      </c>
      <c r="R839">
        <f>[2]Source!X483</f>
        <v>0</v>
      </c>
      <c r="S839">
        <f>[2]Source!Y482</f>
        <v>0</v>
      </c>
      <c r="T839">
        <f>[2]Source!Y483</f>
        <v>0</v>
      </c>
      <c r="U839">
        <f>ROUND((175/100)*ROUND([2]Source!R482, 2), 2)</f>
        <v>0</v>
      </c>
      <c r="V839">
        <f>ROUND((160/100)*ROUND([2]Source!R483, 2), 2)</f>
        <v>0</v>
      </c>
      <c r="AC839">
        <v>3</v>
      </c>
    </row>
    <row r="840" spans="1:29" ht="14.25" x14ac:dyDescent="0.2">
      <c r="A840" s="31"/>
      <c r="B840" s="31"/>
      <c r="C840" s="31" t="s">
        <v>46</v>
      </c>
      <c r="D840" s="32" t="s">
        <v>47</v>
      </c>
      <c r="E840" s="4">
        <f>[2]Source!DN481</f>
        <v>80</v>
      </c>
      <c r="F840" s="33"/>
      <c r="G840" s="34"/>
      <c r="H840" s="4"/>
      <c r="I840" s="33">
        <f>SUM(Q834:Q839)</f>
        <v>540.1</v>
      </c>
      <c r="J840" s="4">
        <f>[2]Source!BZ481</f>
        <v>70</v>
      </c>
      <c r="K840" s="33">
        <f>SUM(R834:R839)</f>
        <v>16110.39</v>
      </c>
    </row>
    <row r="841" spans="1:29" ht="14.25" x14ac:dyDescent="0.2">
      <c r="A841" s="31"/>
      <c r="B841" s="31"/>
      <c r="C841" s="31" t="s">
        <v>48</v>
      </c>
      <c r="D841" s="32" t="s">
        <v>47</v>
      </c>
      <c r="E841" s="4">
        <f>[2]Source!DO481</f>
        <v>55</v>
      </c>
      <c r="F841" s="33"/>
      <c r="G841" s="34"/>
      <c r="H841" s="4"/>
      <c r="I841" s="33">
        <f>SUM(S834:S840)</f>
        <v>371.32</v>
      </c>
      <c r="J841" s="4">
        <f>[2]Source!CA481</f>
        <v>41</v>
      </c>
      <c r="K841" s="33">
        <f>SUM(T834:T840)</f>
        <v>9436.08</v>
      </c>
    </row>
    <row r="842" spans="1:29" ht="14.25" x14ac:dyDescent="0.2">
      <c r="A842" s="31"/>
      <c r="B842" s="31"/>
      <c r="C842" s="31" t="s">
        <v>49</v>
      </c>
      <c r="D842" s="32" t="s">
        <v>47</v>
      </c>
      <c r="E842" s="4">
        <f>175</f>
        <v>175</v>
      </c>
      <c r="F842" s="33"/>
      <c r="G842" s="34"/>
      <c r="H842" s="4"/>
      <c r="I842" s="33">
        <f>SUM(U834:U841)</f>
        <v>3.19</v>
      </c>
      <c r="J842" s="4">
        <f>160</f>
        <v>160</v>
      </c>
      <c r="K842" s="33">
        <f>SUM(V834:V841)</f>
        <v>99.26</v>
      </c>
    </row>
    <row r="843" spans="1:29" ht="14.25" x14ac:dyDescent="0.2">
      <c r="A843" s="37"/>
      <c r="B843" s="37"/>
      <c r="C843" s="37" t="s">
        <v>50</v>
      </c>
      <c r="D843" s="38" t="s">
        <v>51</v>
      </c>
      <c r="E843" s="39">
        <f>[2]Source!AQ480</f>
        <v>18.7</v>
      </c>
      <c r="F843" s="40"/>
      <c r="G843" s="41" t="str">
        <f>[2]Source!DI480</f>
        <v/>
      </c>
      <c r="H843" s="39">
        <f>[2]Source!AV481</f>
        <v>1</v>
      </c>
      <c r="I843" s="40">
        <f>[2]Source!U480</f>
        <v>68.124099999999999</v>
      </c>
      <c r="J843" s="39"/>
      <c r="K843" s="40"/>
    </row>
    <row r="844" spans="1:29" ht="15" x14ac:dyDescent="0.25">
      <c r="C844" s="24" t="s">
        <v>52</v>
      </c>
      <c r="H844" s="42">
        <f>I836+I837+I840+I841+I842+SUM(I839:I839)-SUMIF(AC839:AC839, 5, I839:I839)-SUMIF(AC839:AC839, 6, I839:I839)</f>
        <v>1593.19</v>
      </c>
      <c r="I844" s="42"/>
      <c r="J844" s="42">
        <f>K836+K837+K840+K841+K842+SUM(K839:K839)-SUMIF(AC839:AC839, 5, K839:K839)-SUMIF(AC839:AC839, 6, K839:K839)</f>
        <v>48737.94</v>
      </c>
      <c r="K844" s="42"/>
    </row>
    <row r="845" spans="1:29" ht="15" x14ac:dyDescent="0.25">
      <c r="C845" s="24" t="s">
        <v>53</v>
      </c>
      <c r="H845" s="43">
        <f>SUMIF(AC839:AC839, 5, I839:I839)+SUMIF(AC839:AC839, 6, I839:I839)</f>
        <v>0</v>
      </c>
      <c r="I845" s="43"/>
      <c r="J845" s="43">
        <f>SUMIF(AC839:AC839, 5, K839:K839)+SUMIF(AC839:AC839, 6, K839:K839)</f>
        <v>0</v>
      </c>
      <c r="K845" s="43"/>
    </row>
    <row r="846" spans="1:29" ht="15" x14ac:dyDescent="0.25">
      <c r="H846" s="43"/>
      <c r="I846" s="43"/>
      <c r="J846" s="43"/>
      <c r="K846" s="43"/>
      <c r="O846" s="44">
        <f>I836+I837+I840+I841+I842+SUM(I839:I839)</f>
        <v>1593.19</v>
      </c>
      <c r="P846" s="44">
        <f>K836+K837+K840+K841+K842+SUM(K839:K839)</f>
        <v>48737.94</v>
      </c>
    </row>
    <row r="848" spans="1:29" ht="42.75" x14ac:dyDescent="0.2">
      <c r="A848" s="31">
        <v>59</v>
      </c>
      <c r="B848" s="31" t="str">
        <f>[2]Source!F484</f>
        <v>3.9-35-1</v>
      </c>
      <c r="C848" s="31" t="s">
        <v>101</v>
      </c>
      <c r="D848" s="32" t="str">
        <f>[2]Source!H484</f>
        <v>1 Т</v>
      </c>
      <c r="E848" s="4">
        <f>[2]Source!I484</f>
        <v>0.37781999999999999</v>
      </c>
      <c r="F848" s="33"/>
      <c r="G848" s="34"/>
      <c r="H848" s="4"/>
      <c r="I848" s="33"/>
      <c r="J848" s="4"/>
      <c r="K848" s="33"/>
      <c r="Q848">
        <f>[2]Source!X484</f>
        <v>295.04000000000002</v>
      </c>
      <c r="R848">
        <f>[2]Source!X485</f>
        <v>8283.09</v>
      </c>
      <c r="S848">
        <f>[2]Source!Y484</f>
        <v>242.98</v>
      </c>
      <c r="T848">
        <f>[2]Source!Y485</f>
        <v>4851.5200000000004</v>
      </c>
      <c r="U848">
        <f>ROUND((175/100)*ROUND([2]Source!R484, 2), 2)</f>
        <v>0</v>
      </c>
      <c r="V848">
        <f>ROUND((160/100)*ROUND([2]Source!R485, 2), 2)</f>
        <v>0</v>
      </c>
      <c r="AC848">
        <v>0</v>
      </c>
    </row>
    <row r="849" spans="1:29" ht="14.25" x14ac:dyDescent="0.2">
      <c r="A849" s="31"/>
      <c r="B849" s="31"/>
      <c r="C849" s="31" t="s">
        <v>39</v>
      </c>
      <c r="D849" s="32"/>
      <c r="E849" s="4"/>
      <c r="F849" s="33">
        <f>[2]Source!AO484</f>
        <v>1531.2</v>
      </c>
      <c r="G849" s="34" t="str">
        <f>[2]Source!DG484</f>
        <v>)*0,6</v>
      </c>
      <c r="H849" s="4">
        <f>[2]Source!AV485</f>
        <v>1</v>
      </c>
      <c r="I849" s="33">
        <f>[2]Source!S484</f>
        <v>347.11</v>
      </c>
      <c r="J849" s="4">
        <f>IF([2]Source!BA485&lt;&gt; 0, [2]Source!BA485, 1)</f>
        <v>34.090000000000003</v>
      </c>
      <c r="K849" s="33">
        <f>[2]Source!S485</f>
        <v>11832.98</v>
      </c>
    </row>
    <row r="850" spans="1:29" ht="14.25" x14ac:dyDescent="0.2">
      <c r="A850" s="31"/>
      <c r="B850" s="31"/>
      <c r="C850" s="31" t="s">
        <v>40</v>
      </c>
      <c r="D850" s="32"/>
      <c r="E850" s="4"/>
      <c r="F850" s="33">
        <f>[2]Source!AM484</f>
        <v>52.66</v>
      </c>
      <c r="G850" s="34" t="str">
        <f>[2]Source!DE484</f>
        <v>)*0,6</v>
      </c>
      <c r="H850" s="4">
        <f>[2]Source!AV485</f>
        <v>1</v>
      </c>
      <c r="I850" s="33">
        <f>[2]Source!Q484</f>
        <v>11.94</v>
      </c>
      <c r="J850" s="4">
        <f>IF([2]Source!BB485&lt;&gt; 0, [2]Source!BB485, 1)</f>
        <v>8.84</v>
      </c>
      <c r="K850" s="33">
        <f>[2]Source!Q485</f>
        <v>105.55</v>
      </c>
    </row>
    <row r="851" spans="1:29" ht="14.25" x14ac:dyDescent="0.2">
      <c r="A851" s="31"/>
      <c r="B851" s="31"/>
      <c r="C851" s="31" t="s">
        <v>42</v>
      </c>
      <c r="D851" s="32"/>
      <c r="E851" s="4"/>
      <c r="F851" s="33">
        <f>[2]Source!AL484</f>
        <v>21.58</v>
      </c>
      <c r="G851" s="34" t="str">
        <f>[2]Source!DD484</f>
        <v>)*0,6</v>
      </c>
      <c r="H851" s="4">
        <f>[2]Source!AW485</f>
        <v>1</v>
      </c>
      <c r="I851" s="33">
        <f>[2]Source!P484</f>
        <v>4.8899999999999997</v>
      </c>
      <c r="J851" s="4">
        <f>IF([2]Source!BC485&lt;&gt; 0, [2]Source!BC485, 1)</f>
        <v>21.27</v>
      </c>
      <c r="K851" s="33">
        <f>[2]Source!P485</f>
        <v>104.01</v>
      </c>
    </row>
    <row r="852" spans="1:29" ht="28.5" x14ac:dyDescent="0.2">
      <c r="A852" s="31" t="s">
        <v>239</v>
      </c>
      <c r="B852" s="31" t="str">
        <f>[2]Source!F486</f>
        <v>9999990001</v>
      </c>
      <c r="C852" s="31" t="s">
        <v>96</v>
      </c>
      <c r="D852" s="32" t="str">
        <f>[2]Source!H486</f>
        <v>т</v>
      </c>
      <c r="E852" s="4">
        <f>[2]Source!I486</f>
        <v>0.22669199999999998</v>
      </c>
      <c r="F852" s="33">
        <f>[2]Source!AK486</f>
        <v>0</v>
      </c>
      <c r="G852" s="36" t="s">
        <v>102</v>
      </c>
      <c r="H852" s="4">
        <f>[2]Source!AW487</f>
        <v>1</v>
      </c>
      <c r="I852" s="33">
        <f>[2]Source!O486</f>
        <v>0</v>
      </c>
      <c r="J852" s="4">
        <f>IF([2]Source!BC487&lt;&gt; 0, [2]Source!BC487, 1)</f>
        <v>9.64</v>
      </c>
      <c r="K852" s="33">
        <f>[2]Source!O487</f>
        <v>0</v>
      </c>
      <c r="Q852">
        <f>[2]Source!X486</f>
        <v>0</v>
      </c>
      <c r="R852">
        <f>[2]Source!X487</f>
        <v>0</v>
      </c>
      <c r="S852">
        <f>[2]Source!Y486</f>
        <v>0</v>
      </c>
      <c r="T852">
        <f>[2]Source!Y487</f>
        <v>0</v>
      </c>
      <c r="U852">
        <f>ROUND((175/100)*ROUND([2]Source!R486, 2), 2)</f>
        <v>0</v>
      </c>
      <c r="V852">
        <f>ROUND((160/100)*ROUND([2]Source!R487, 2), 2)</f>
        <v>0</v>
      </c>
      <c r="AC852">
        <v>3</v>
      </c>
    </row>
    <row r="853" spans="1:29" ht="14.25" x14ac:dyDescent="0.2">
      <c r="A853" s="31"/>
      <c r="B853" s="31"/>
      <c r="C853" s="31" t="s">
        <v>46</v>
      </c>
      <c r="D853" s="32" t="s">
        <v>47</v>
      </c>
      <c r="E853" s="4">
        <f>[2]Source!DN485</f>
        <v>85</v>
      </c>
      <c r="F853" s="33"/>
      <c r="G853" s="34"/>
      <c r="H853" s="4"/>
      <c r="I853" s="33">
        <f>SUM(Q848:Q852)</f>
        <v>295.04000000000002</v>
      </c>
      <c r="J853" s="4">
        <f>[2]Source!BZ485</f>
        <v>70</v>
      </c>
      <c r="K853" s="33">
        <f>SUM(R848:R852)</f>
        <v>8283.09</v>
      </c>
    </row>
    <row r="854" spans="1:29" ht="14.25" x14ac:dyDescent="0.2">
      <c r="A854" s="31"/>
      <c r="B854" s="31"/>
      <c r="C854" s="31" t="s">
        <v>48</v>
      </c>
      <c r="D854" s="32" t="s">
        <v>47</v>
      </c>
      <c r="E854" s="4">
        <f>[2]Source!DO485</f>
        <v>70</v>
      </c>
      <c r="F854" s="33"/>
      <c r="G854" s="34"/>
      <c r="H854" s="4"/>
      <c r="I854" s="33">
        <f>SUM(S848:S853)</f>
        <v>242.98</v>
      </c>
      <c r="J854" s="4">
        <f>[2]Source!CA485</f>
        <v>41</v>
      </c>
      <c r="K854" s="33">
        <f>SUM(T848:T853)</f>
        <v>4851.5200000000004</v>
      </c>
    </row>
    <row r="855" spans="1:29" ht="14.25" x14ac:dyDescent="0.2">
      <c r="A855" s="37"/>
      <c r="B855" s="37"/>
      <c r="C855" s="37" t="s">
        <v>50</v>
      </c>
      <c r="D855" s="38" t="s">
        <v>51</v>
      </c>
      <c r="E855" s="39">
        <f>[2]Source!AQ484</f>
        <v>116</v>
      </c>
      <c r="F855" s="40"/>
      <c r="G855" s="41" t="str">
        <f>[2]Source!DI484</f>
        <v>)*0,6</v>
      </c>
      <c r="H855" s="39">
        <f>[2]Source!AV485</f>
        <v>1</v>
      </c>
      <c r="I855" s="40">
        <f>[2]Source!U484</f>
        <v>26.296271999999998</v>
      </c>
      <c r="J855" s="39"/>
      <c r="K855" s="40"/>
    </row>
    <row r="856" spans="1:29" ht="15" x14ac:dyDescent="0.25">
      <c r="C856" s="24" t="s">
        <v>52</v>
      </c>
      <c r="H856" s="42">
        <f>I849+I850+I851+I853+I854+SUM(I852:I852)-SUMIF(AC852:AC852, 5, I852:I852)-SUMIF(AC852:AC852, 6, I852:I852)</f>
        <v>901.96</v>
      </c>
      <c r="I856" s="42"/>
      <c r="J856" s="42">
        <f>K849+K850+K851+K853+K854+SUM(K852:K852)-SUMIF(AC852:AC852, 5, K852:K852)-SUMIF(AC852:AC852, 6, K852:K852)</f>
        <v>25177.149999999998</v>
      </c>
      <c r="K856" s="42"/>
    </row>
    <row r="857" spans="1:29" ht="15" x14ac:dyDescent="0.25">
      <c r="C857" s="24" t="s">
        <v>53</v>
      </c>
      <c r="H857" s="43">
        <f>SUMIF(AC852:AC852, 5, I852:I852)+SUMIF(AC852:AC852, 6, I852:I852)</f>
        <v>0</v>
      </c>
      <c r="I857" s="43"/>
      <c r="J857" s="43">
        <f>SUMIF(AC852:AC852, 5, K852:K852)+SUMIF(AC852:AC852, 6, K852:K852)</f>
        <v>0</v>
      </c>
      <c r="K857" s="43"/>
    </row>
    <row r="858" spans="1:29" ht="15" x14ac:dyDescent="0.25">
      <c r="H858" s="43"/>
      <c r="I858" s="43"/>
      <c r="J858" s="43"/>
      <c r="K858" s="43"/>
      <c r="O858" s="44">
        <f>I849+I850+I851+I853+I854+SUM(I852:I852)</f>
        <v>901.96</v>
      </c>
      <c r="P858" s="44">
        <f>K849+K850+K851+K853+K854+SUM(K852:K852)</f>
        <v>25177.149999999998</v>
      </c>
    </row>
    <row r="860" spans="1:29" ht="42.75" x14ac:dyDescent="0.2">
      <c r="A860" s="31">
        <v>60</v>
      </c>
      <c r="B860" s="31" t="str">
        <f>[2]Source!F488</f>
        <v>3.15-145-1</v>
      </c>
      <c r="C860" s="31" t="s">
        <v>103</v>
      </c>
      <c r="D860" s="32" t="str">
        <f>[2]Source!H488</f>
        <v>100 м2 облицовки</v>
      </c>
      <c r="E860" s="4">
        <f>[2]Source!I488</f>
        <v>7.6726999999999999</v>
      </c>
      <c r="F860" s="33"/>
      <c r="G860" s="34"/>
      <c r="H860" s="4"/>
      <c r="I860" s="33"/>
      <c r="J860" s="4"/>
      <c r="K860" s="33"/>
      <c r="Q860">
        <f>[2]Source!X488</f>
        <v>3669.94</v>
      </c>
      <c r="R860">
        <f>[2]Source!X489</f>
        <v>103839.85</v>
      </c>
      <c r="S860">
        <f>[2]Source!Y488</f>
        <v>2348.7600000000002</v>
      </c>
      <c r="T860">
        <f>[2]Source!Y489</f>
        <v>51294.38</v>
      </c>
      <c r="U860">
        <f>ROUND((175/100)*ROUND([2]Source!R488, 2), 2)</f>
        <v>19.010000000000002</v>
      </c>
      <c r="V860">
        <f>ROUND((160/100)*ROUND([2]Source!R489, 2), 2)</f>
        <v>592.35</v>
      </c>
      <c r="AC860">
        <v>0</v>
      </c>
    </row>
    <row r="861" spans="1:29" x14ac:dyDescent="0.2">
      <c r="C861" s="45" t="str">
        <f>"Объем: "&amp;[2]Source!I488&amp;"=(767,27)/"&amp;"100"</f>
        <v>Объем: 7,6727=(767,27)/100</v>
      </c>
    </row>
    <row r="862" spans="1:29" ht="14.25" x14ac:dyDescent="0.2">
      <c r="A862" s="31"/>
      <c r="B862" s="31"/>
      <c r="C862" s="31" t="s">
        <v>39</v>
      </c>
      <c r="D862" s="32"/>
      <c r="E862" s="4"/>
      <c r="F862" s="33">
        <f>[2]Source!AO488</f>
        <v>597.89</v>
      </c>
      <c r="G862" s="34" t="str">
        <f>[2]Source!DG488</f>
        <v>)*0,8</v>
      </c>
      <c r="H862" s="4">
        <f>[2]Source!AV489</f>
        <v>1</v>
      </c>
      <c r="I862" s="33">
        <f>[2]Source!S488</f>
        <v>3669.94</v>
      </c>
      <c r="J862" s="4">
        <f>IF([2]Source!BA489&lt;&gt; 0, [2]Source!BA489, 1)</f>
        <v>34.090000000000003</v>
      </c>
      <c r="K862" s="33">
        <f>[2]Source!S489</f>
        <v>125108.25</v>
      </c>
    </row>
    <row r="863" spans="1:29" ht="14.25" x14ac:dyDescent="0.2">
      <c r="A863" s="31"/>
      <c r="B863" s="31"/>
      <c r="C863" s="31" t="s">
        <v>40</v>
      </c>
      <c r="D863" s="32"/>
      <c r="E863" s="4"/>
      <c r="F863" s="33">
        <f>[2]Source!AM488</f>
        <v>23.06</v>
      </c>
      <c r="G863" s="34" t="str">
        <f>[2]Source!DE488</f>
        <v>)*0,8</v>
      </c>
      <c r="H863" s="4">
        <f>[2]Source!AV489</f>
        <v>1</v>
      </c>
      <c r="I863" s="33">
        <f>[2]Source!Q488</f>
        <v>141.55000000000001</v>
      </c>
      <c r="J863" s="4">
        <f>IF([2]Source!BB489&lt;&gt; 0, [2]Source!BB489, 1)</f>
        <v>10.65</v>
      </c>
      <c r="K863" s="33">
        <f>[2]Source!Q489</f>
        <v>1507.51</v>
      </c>
    </row>
    <row r="864" spans="1:29" ht="14.25" x14ac:dyDescent="0.2">
      <c r="A864" s="31"/>
      <c r="B864" s="31"/>
      <c r="C864" s="31" t="s">
        <v>41</v>
      </c>
      <c r="D864" s="32"/>
      <c r="E864" s="4"/>
      <c r="F864" s="33">
        <f>[2]Source!AN488</f>
        <v>1.77</v>
      </c>
      <c r="G864" s="34" t="str">
        <f>[2]Source!DF488</f>
        <v>)*0,8</v>
      </c>
      <c r="H864" s="4">
        <f>[2]Source!AV489</f>
        <v>1</v>
      </c>
      <c r="I864" s="35">
        <f>[2]Source!R488</f>
        <v>10.86</v>
      </c>
      <c r="J864" s="4">
        <f>IF([2]Source!BS489&lt;&gt; 0, [2]Source!BS489, 1)</f>
        <v>34.090000000000003</v>
      </c>
      <c r="K864" s="35">
        <f>[2]Source!R489</f>
        <v>370.22</v>
      </c>
    </row>
    <row r="865" spans="1:29" ht="28.5" x14ac:dyDescent="0.2">
      <c r="A865" s="31" t="s">
        <v>240</v>
      </c>
      <c r="B865" s="31" t="str">
        <f>[2]Source!F490</f>
        <v>9999990001</v>
      </c>
      <c r="C865" s="31" t="s">
        <v>96</v>
      </c>
      <c r="D865" s="32" t="str">
        <f>[2]Source!H490</f>
        <v>т</v>
      </c>
      <c r="E865" s="4">
        <f>[2]Source!I490</f>
        <v>0.92072399999999999</v>
      </c>
      <c r="F865" s="33">
        <f>[2]Source!AK490</f>
        <v>0</v>
      </c>
      <c r="G865" s="36" t="s">
        <v>45</v>
      </c>
      <c r="H865" s="4">
        <f>[2]Source!AW491</f>
        <v>1</v>
      </c>
      <c r="I865" s="33">
        <f>[2]Source!O490</f>
        <v>0</v>
      </c>
      <c r="J865" s="4">
        <f>IF([2]Source!BC491&lt;&gt; 0, [2]Source!BC491, 1)</f>
        <v>9.64</v>
      </c>
      <c r="K865" s="33">
        <f>[2]Source!O491</f>
        <v>0</v>
      </c>
      <c r="Q865">
        <f>[2]Source!X490</f>
        <v>0</v>
      </c>
      <c r="R865">
        <f>[2]Source!X491</f>
        <v>0</v>
      </c>
      <c r="S865">
        <f>[2]Source!Y490</f>
        <v>0</v>
      </c>
      <c r="T865">
        <f>[2]Source!Y491</f>
        <v>0</v>
      </c>
      <c r="U865">
        <f>ROUND((175/100)*ROUND([2]Source!R490, 2), 2)</f>
        <v>0</v>
      </c>
      <c r="V865">
        <f>ROUND((160/100)*ROUND([2]Source!R491, 2), 2)</f>
        <v>0</v>
      </c>
      <c r="AC865">
        <v>3</v>
      </c>
    </row>
    <row r="866" spans="1:29" ht="14.25" x14ac:dyDescent="0.2">
      <c r="A866" s="31"/>
      <c r="B866" s="31"/>
      <c r="C866" s="31" t="s">
        <v>46</v>
      </c>
      <c r="D866" s="32" t="s">
        <v>47</v>
      </c>
      <c r="E866" s="4">
        <f>[2]Source!DN489</f>
        <v>100</v>
      </c>
      <c r="F866" s="33"/>
      <c r="G866" s="34"/>
      <c r="H866" s="4"/>
      <c r="I866" s="33">
        <f>SUM(Q860:Q865)</f>
        <v>3669.94</v>
      </c>
      <c r="J866" s="4">
        <f>[2]Source!BZ489</f>
        <v>83</v>
      </c>
      <c r="K866" s="33">
        <f>SUM(R860:R865)</f>
        <v>103839.85</v>
      </c>
    </row>
    <row r="867" spans="1:29" ht="14.25" x14ac:dyDescent="0.2">
      <c r="A867" s="31"/>
      <c r="B867" s="31"/>
      <c r="C867" s="31" t="s">
        <v>48</v>
      </c>
      <c r="D867" s="32" t="s">
        <v>47</v>
      </c>
      <c r="E867" s="4">
        <f>[2]Source!DO489</f>
        <v>64</v>
      </c>
      <c r="F867" s="33"/>
      <c r="G867" s="34"/>
      <c r="H867" s="4"/>
      <c r="I867" s="33">
        <f>SUM(S860:S866)</f>
        <v>2348.7600000000002</v>
      </c>
      <c r="J867" s="4">
        <f>[2]Source!CA489</f>
        <v>41</v>
      </c>
      <c r="K867" s="33">
        <f>SUM(T860:T866)</f>
        <v>51294.38</v>
      </c>
    </row>
    <row r="868" spans="1:29" ht="14.25" x14ac:dyDescent="0.2">
      <c r="A868" s="31"/>
      <c r="B868" s="31"/>
      <c r="C868" s="31" t="s">
        <v>49</v>
      </c>
      <c r="D868" s="32" t="s">
        <v>47</v>
      </c>
      <c r="E868" s="4">
        <f>175</f>
        <v>175</v>
      </c>
      <c r="F868" s="33"/>
      <c r="G868" s="34"/>
      <c r="H868" s="4"/>
      <c r="I868" s="33">
        <f>SUM(U860:U867)</f>
        <v>19.010000000000002</v>
      </c>
      <c r="J868" s="4">
        <f>160</f>
        <v>160</v>
      </c>
      <c r="K868" s="33">
        <f>SUM(V860:V867)</f>
        <v>592.35</v>
      </c>
    </row>
    <row r="869" spans="1:29" ht="14.25" x14ac:dyDescent="0.2">
      <c r="A869" s="37"/>
      <c r="B869" s="37"/>
      <c r="C869" s="37" t="s">
        <v>50</v>
      </c>
      <c r="D869" s="38" t="s">
        <v>51</v>
      </c>
      <c r="E869" s="39">
        <f>[2]Source!AQ488</f>
        <v>49.7</v>
      </c>
      <c r="F869" s="40"/>
      <c r="G869" s="41" t="str">
        <f>[2]Source!DI488</f>
        <v>)*0,8</v>
      </c>
      <c r="H869" s="39">
        <f>[2]Source!AV489</f>
        <v>1</v>
      </c>
      <c r="I869" s="40">
        <f>[2]Source!U488</f>
        <v>305.06655200000006</v>
      </c>
      <c r="J869" s="39"/>
      <c r="K869" s="40"/>
    </row>
    <row r="870" spans="1:29" ht="15" x14ac:dyDescent="0.25">
      <c r="C870" s="24" t="s">
        <v>52</v>
      </c>
      <c r="H870" s="42">
        <f>I862+I863+I866+I867+I868+SUM(I865:I865)-SUMIF(AC865:AC865, 5, I865:I865)-SUMIF(AC865:AC865, 6, I865:I865)</f>
        <v>9849.2000000000007</v>
      </c>
      <c r="I870" s="42"/>
      <c r="J870" s="42">
        <f>K862+K863+K866+K867+K868+SUM(K865:K865)-SUMIF(AC865:AC865, 5, K865:K865)-SUMIF(AC865:AC865, 6, K865:K865)</f>
        <v>282342.33999999997</v>
      </c>
      <c r="K870" s="42"/>
    </row>
    <row r="871" spans="1:29" ht="15" x14ac:dyDescent="0.25">
      <c r="C871" s="24" t="s">
        <v>53</v>
      </c>
      <c r="H871" s="43">
        <f>SUMIF(AC865:AC865, 5, I865:I865)+SUMIF(AC865:AC865, 6, I865:I865)</f>
        <v>0</v>
      </c>
      <c r="I871" s="43"/>
      <c r="J871" s="43">
        <f>SUMIF(AC865:AC865, 5, K865:K865)+SUMIF(AC865:AC865, 6, K865:K865)</f>
        <v>0</v>
      </c>
      <c r="K871" s="43"/>
    </row>
    <row r="872" spans="1:29" ht="15" x14ac:dyDescent="0.25">
      <c r="H872" s="43"/>
      <c r="I872" s="43"/>
      <c r="J872" s="43"/>
      <c r="K872" s="43"/>
      <c r="O872" s="44">
        <f>I862+I863+I866+I867+I868+SUM(I865:I865)</f>
        <v>9849.2000000000007</v>
      </c>
      <c r="P872" s="44">
        <f>K862+K863+K866+K867+K868+SUM(K865:K865)</f>
        <v>282342.33999999997</v>
      </c>
    </row>
    <row r="874" spans="1:29" ht="42.75" x14ac:dyDescent="0.2">
      <c r="A874" s="31">
        <v>61</v>
      </c>
      <c r="B874" s="31" t="str">
        <f>[2]Source!F492</f>
        <v>6.55-1-4</v>
      </c>
      <c r="C874" s="31" t="s">
        <v>104</v>
      </c>
      <c r="D874" s="32" t="str">
        <f>[2]Source!H492</f>
        <v>100 м2</v>
      </c>
      <c r="E874" s="4">
        <f>[2]Source!I492</f>
        <v>7.6726999999999999</v>
      </c>
      <c r="F874" s="33"/>
      <c r="G874" s="34"/>
      <c r="H874" s="4"/>
      <c r="I874" s="33"/>
      <c r="J874" s="4"/>
      <c r="K874" s="33"/>
      <c r="Q874">
        <f>[2]Source!X492</f>
        <v>7385.86</v>
      </c>
      <c r="R874">
        <f>[2]Source!X493</f>
        <v>220311.09</v>
      </c>
      <c r="S874">
        <f>[2]Source!Y492</f>
        <v>5077.78</v>
      </c>
      <c r="T874">
        <f>[2]Source!Y493</f>
        <v>129039.35</v>
      </c>
      <c r="U874">
        <f>ROUND((175/100)*ROUND([2]Source!R492, 2), 2)</f>
        <v>0</v>
      </c>
      <c r="V874">
        <f>ROUND((160/100)*ROUND([2]Source!R493, 2), 2)</f>
        <v>0</v>
      </c>
      <c r="AC874">
        <v>0</v>
      </c>
    </row>
    <row r="875" spans="1:29" x14ac:dyDescent="0.2">
      <c r="C875" s="45" t="str">
        <f>"Объем: "&amp;[2]Source!I492&amp;"=767,27/"&amp;"100"</f>
        <v>Объем: 7,6727=767,27/100</v>
      </c>
    </row>
    <row r="876" spans="1:29" ht="14.25" x14ac:dyDescent="0.2">
      <c r="A876" s="31"/>
      <c r="B876" s="31"/>
      <c r="C876" s="31" t="s">
        <v>39</v>
      </c>
      <c r="D876" s="32"/>
      <c r="E876" s="4"/>
      <c r="F876" s="33">
        <f>[2]Source!AO492</f>
        <v>1203.27</v>
      </c>
      <c r="G876" s="34" t="str">
        <f>[2]Source!DG492</f>
        <v/>
      </c>
      <c r="H876" s="4">
        <f>[2]Source!AV493</f>
        <v>1</v>
      </c>
      <c r="I876" s="33">
        <f>[2]Source!S492</f>
        <v>9232.33</v>
      </c>
      <c r="J876" s="4">
        <f>IF([2]Source!BA493&lt;&gt; 0, [2]Source!BA493, 1)</f>
        <v>34.090000000000003</v>
      </c>
      <c r="K876" s="33">
        <f>[2]Source!S493</f>
        <v>314730.13</v>
      </c>
    </row>
    <row r="877" spans="1:29" ht="28.5" x14ac:dyDescent="0.2">
      <c r="A877" s="31" t="s">
        <v>241</v>
      </c>
      <c r="B877" s="31" t="str">
        <f>[2]Source!F494</f>
        <v>9999990001</v>
      </c>
      <c r="C877" s="31" t="s">
        <v>96</v>
      </c>
      <c r="D877" s="32" t="str">
        <f>[2]Source!H494</f>
        <v>т</v>
      </c>
      <c r="E877" s="4">
        <f>[2]Source!I494</f>
        <v>2.6085060000000002</v>
      </c>
      <c r="F877" s="33">
        <f>[2]Source!AK494</f>
        <v>0</v>
      </c>
      <c r="G877" s="36" t="s">
        <v>45</v>
      </c>
      <c r="H877" s="4">
        <f>[2]Source!AW495</f>
        <v>1</v>
      </c>
      <c r="I877" s="33">
        <f>[2]Source!O494</f>
        <v>0</v>
      </c>
      <c r="J877" s="4">
        <f>IF([2]Source!BC495&lt;&gt; 0, [2]Source!BC495, 1)</f>
        <v>9.64</v>
      </c>
      <c r="K877" s="33">
        <f>[2]Source!O495</f>
        <v>0</v>
      </c>
      <c r="Q877">
        <f>[2]Source!X494</f>
        <v>0</v>
      </c>
      <c r="R877">
        <f>[2]Source!X495</f>
        <v>0</v>
      </c>
      <c r="S877">
        <f>[2]Source!Y494</f>
        <v>0</v>
      </c>
      <c r="T877">
        <f>[2]Source!Y495</f>
        <v>0</v>
      </c>
      <c r="U877">
        <f>ROUND((175/100)*ROUND([2]Source!R494, 2), 2)</f>
        <v>0</v>
      </c>
      <c r="V877">
        <f>ROUND((160/100)*ROUND([2]Source!R495, 2), 2)</f>
        <v>0</v>
      </c>
      <c r="AC877">
        <v>3</v>
      </c>
    </row>
    <row r="878" spans="1:29" ht="14.25" x14ac:dyDescent="0.2">
      <c r="A878" s="31"/>
      <c r="B878" s="31"/>
      <c r="C878" s="31" t="s">
        <v>46</v>
      </c>
      <c r="D878" s="32" t="s">
        <v>47</v>
      </c>
      <c r="E878" s="4">
        <f>[2]Source!DN493</f>
        <v>80</v>
      </c>
      <c r="F878" s="33"/>
      <c r="G878" s="34"/>
      <c r="H878" s="4"/>
      <c r="I878" s="33">
        <f>SUM(Q874:Q877)</f>
        <v>7385.86</v>
      </c>
      <c r="J878" s="4">
        <f>[2]Source!BZ493</f>
        <v>70</v>
      </c>
      <c r="K878" s="33">
        <f>SUM(R874:R877)</f>
        <v>220311.09</v>
      </c>
    </row>
    <row r="879" spans="1:29" ht="14.25" x14ac:dyDescent="0.2">
      <c r="A879" s="31"/>
      <c r="B879" s="31"/>
      <c r="C879" s="31" t="s">
        <v>48</v>
      </c>
      <c r="D879" s="32" t="s">
        <v>47</v>
      </c>
      <c r="E879" s="4">
        <f>[2]Source!DO493</f>
        <v>55</v>
      </c>
      <c r="F879" s="33"/>
      <c r="G879" s="34"/>
      <c r="H879" s="4"/>
      <c r="I879" s="33">
        <f>SUM(S874:S878)</f>
        <v>5077.78</v>
      </c>
      <c r="J879" s="4">
        <f>[2]Source!CA493</f>
        <v>41</v>
      </c>
      <c r="K879" s="33">
        <f>SUM(T874:T878)</f>
        <v>129039.35</v>
      </c>
    </row>
    <row r="880" spans="1:29" ht="14.25" x14ac:dyDescent="0.2">
      <c r="A880" s="37"/>
      <c r="B880" s="37"/>
      <c r="C880" s="37" t="s">
        <v>50</v>
      </c>
      <c r="D880" s="38" t="s">
        <v>51</v>
      </c>
      <c r="E880" s="39">
        <f>[2]Source!AQ492</f>
        <v>121.42</v>
      </c>
      <c r="F880" s="40"/>
      <c r="G880" s="41" t="str">
        <f>[2]Source!DI492</f>
        <v/>
      </c>
      <c r="H880" s="39">
        <f>[2]Source!AV493</f>
        <v>1</v>
      </c>
      <c r="I880" s="40">
        <f>[2]Source!U492</f>
        <v>931.61923400000001</v>
      </c>
      <c r="J880" s="39"/>
      <c r="K880" s="40"/>
    </row>
    <row r="881" spans="1:29" ht="15" x14ac:dyDescent="0.25">
      <c r="C881" s="24" t="s">
        <v>52</v>
      </c>
      <c r="H881" s="42">
        <f>I876+I878+I879+SUM(I877:I877)-SUMIF(AC877:AC877, 5, I877:I877)-SUMIF(AC877:AC877, 6, I877:I877)</f>
        <v>21695.969999999998</v>
      </c>
      <c r="I881" s="42"/>
      <c r="J881" s="42">
        <f>K876+K878+K879+SUM(K877:K877)-SUMIF(AC877:AC877, 5, K877:K877)-SUMIF(AC877:AC877, 6, K877:K877)</f>
        <v>664080.56999999995</v>
      </c>
      <c r="K881" s="42"/>
    </row>
    <row r="882" spans="1:29" ht="15" x14ac:dyDescent="0.25">
      <c r="C882" s="24" t="s">
        <v>53</v>
      </c>
      <c r="H882" s="43">
        <f>SUMIF(AC877:AC877, 5, I877:I877)+SUMIF(AC877:AC877, 6, I877:I877)</f>
        <v>0</v>
      </c>
      <c r="I882" s="43"/>
      <c r="J882" s="43">
        <f>SUMIF(AC877:AC877, 5, K877:K877)+SUMIF(AC877:AC877, 6, K877:K877)</f>
        <v>0</v>
      </c>
      <c r="K882" s="43"/>
    </row>
    <row r="883" spans="1:29" ht="15" x14ac:dyDescent="0.25">
      <c r="H883" s="43"/>
      <c r="I883" s="43"/>
      <c r="J883" s="43"/>
      <c r="K883" s="43"/>
      <c r="O883" s="44">
        <f>I876+I878+I879+SUM(I877:I877)</f>
        <v>21695.969999999998</v>
      </c>
      <c r="P883" s="44">
        <f>K876+K878+K879+SUM(K877:K877)</f>
        <v>664080.56999999995</v>
      </c>
    </row>
    <row r="885" spans="1:29" ht="42.75" x14ac:dyDescent="0.2">
      <c r="A885" s="31">
        <v>62</v>
      </c>
      <c r="B885" s="31" t="str">
        <f>[2]Source!F496</f>
        <v>6.68-13-1</v>
      </c>
      <c r="C885" s="31" t="s">
        <v>105</v>
      </c>
      <c r="D885" s="32" t="str">
        <f>[2]Source!H496</f>
        <v>1 Т</v>
      </c>
      <c r="E885" s="4">
        <f>[2]Source!I496</f>
        <v>8.2752038999999993</v>
      </c>
      <c r="F885" s="33"/>
      <c r="G885" s="34"/>
      <c r="H885" s="4"/>
      <c r="I885" s="33"/>
      <c r="J885" s="4"/>
      <c r="K885" s="33"/>
      <c r="Q885">
        <f>[2]Source!X496</f>
        <v>0</v>
      </c>
      <c r="R885">
        <f>[2]Source!X497</f>
        <v>0</v>
      </c>
      <c r="S885">
        <f>[2]Source!Y496</f>
        <v>0</v>
      </c>
      <c r="T885">
        <f>[2]Source!Y497</f>
        <v>0</v>
      </c>
      <c r="U885">
        <f>ROUND((175/100)*ROUND([2]Source!R496, 2), 2)</f>
        <v>21.44</v>
      </c>
      <c r="V885">
        <f>ROUND((160/100)*ROUND([2]Source!R497, 2), 2)</f>
        <v>668.16</v>
      </c>
      <c r="AC885">
        <v>0</v>
      </c>
    </row>
    <row r="886" spans="1:29" ht="51" x14ac:dyDescent="0.2">
      <c r="C886" s="45" t="str">
        <f>"Объем: "&amp;[2]Source!I496&amp;"=("&amp;[2]Source!I494&amp;"+"&amp;""&amp;[2]Source!I490&amp;"+"&amp;""&amp;[2]Source!I486&amp;"+"&amp;""&amp;[2]Source!I482&amp;"+"&amp;""&amp;[2]Source!I478&amp;"+"&amp;""&amp;[2]Source!I474&amp;"+"&amp;""&amp;[2]Source!I470&amp;"+"&amp;""&amp;[2]Source!I466&amp;")*"&amp;"0,9"</f>
        <v>Объем: 8,2752039=(2,608506+0,920724+0,226692+4,082104+0,052449+0,69217+0,477235+0,134791)*0,9</v>
      </c>
    </row>
    <row r="887" spans="1:29" ht="14.25" x14ac:dyDescent="0.2">
      <c r="A887" s="31"/>
      <c r="B887" s="31"/>
      <c r="C887" s="31" t="s">
        <v>40</v>
      </c>
      <c r="D887" s="32"/>
      <c r="E887" s="4"/>
      <c r="F887" s="33">
        <f>[2]Source!AM496</f>
        <v>8.86</v>
      </c>
      <c r="G887" s="34" t="str">
        <f>[2]Source!DE496</f>
        <v/>
      </c>
      <c r="H887" s="4">
        <f>[2]Source!AV497</f>
        <v>1</v>
      </c>
      <c r="I887" s="33">
        <f>[2]Source!Q496</f>
        <v>73.319999999999993</v>
      </c>
      <c r="J887" s="4">
        <f>IF([2]Source!BB497&lt;&gt; 0, [2]Source!BB497, 1)</f>
        <v>13.45</v>
      </c>
      <c r="K887" s="33">
        <f>[2]Source!Q497</f>
        <v>986.15</v>
      </c>
    </row>
    <row r="888" spans="1:29" ht="14.25" x14ac:dyDescent="0.2">
      <c r="A888" s="31"/>
      <c r="B888" s="31"/>
      <c r="C888" s="31" t="s">
        <v>41</v>
      </c>
      <c r="D888" s="32"/>
      <c r="E888" s="4"/>
      <c r="F888" s="33">
        <f>[2]Source!AN496</f>
        <v>1.48</v>
      </c>
      <c r="G888" s="34" t="str">
        <f>[2]Source!DF496</f>
        <v/>
      </c>
      <c r="H888" s="4">
        <f>[2]Source!AV497</f>
        <v>1</v>
      </c>
      <c r="I888" s="35">
        <f>[2]Source!R496</f>
        <v>12.25</v>
      </c>
      <c r="J888" s="4">
        <f>IF([2]Source!BS497&lt;&gt; 0, [2]Source!BS497, 1)</f>
        <v>34.090000000000003</v>
      </c>
      <c r="K888" s="35">
        <f>[2]Source!R497</f>
        <v>417.6</v>
      </c>
    </row>
    <row r="889" spans="1:29" ht="14.25" x14ac:dyDescent="0.2">
      <c r="A889" s="37"/>
      <c r="B889" s="37"/>
      <c r="C889" s="37" t="s">
        <v>49</v>
      </c>
      <c r="D889" s="38" t="s">
        <v>47</v>
      </c>
      <c r="E889" s="39">
        <f>175</f>
        <v>175</v>
      </c>
      <c r="F889" s="40"/>
      <c r="G889" s="41"/>
      <c r="H889" s="39"/>
      <c r="I889" s="40">
        <f>SUM(U885:U888)</f>
        <v>21.44</v>
      </c>
      <c r="J889" s="39">
        <f>160</f>
        <v>160</v>
      </c>
      <c r="K889" s="40">
        <f>SUM(V885:V888)</f>
        <v>668.16</v>
      </c>
    </row>
    <row r="890" spans="1:29" ht="15" x14ac:dyDescent="0.25">
      <c r="C890" s="24" t="s">
        <v>52</v>
      </c>
      <c r="H890" s="42">
        <f>I887+I889+0-0-0</f>
        <v>94.759999999999991</v>
      </c>
      <c r="I890" s="42"/>
      <c r="J890" s="42">
        <f>K887+K889+0-0-0</f>
        <v>1654.31</v>
      </c>
      <c r="K890" s="42"/>
    </row>
    <row r="891" spans="1:29" ht="15" x14ac:dyDescent="0.25">
      <c r="C891" s="24" t="s">
        <v>53</v>
      </c>
      <c r="H891" s="43">
        <f>0+0</f>
        <v>0</v>
      </c>
      <c r="I891" s="43"/>
      <c r="J891" s="43">
        <f>0+0</f>
        <v>0</v>
      </c>
      <c r="K891" s="43"/>
    </row>
    <row r="892" spans="1:29" ht="15" x14ac:dyDescent="0.25">
      <c r="H892" s="43"/>
      <c r="I892" s="43"/>
      <c r="J892" s="43"/>
      <c r="K892" s="43"/>
      <c r="O892" s="44">
        <f>I887+I889+0</f>
        <v>94.759999999999991</v>
      </c>
      <c r="P892" s="44">
        <f>K887+K889+0</f>
        <v>1654.31</v>
      </c>
    </row>
    <row r="894" spans="1:29" ht="42.75" x14ac:dyDescent="0.2">
      <c r="A894" s="31">
        <v>63</v>
      </c>
      <c r="B894" s="31" t="str">
        <f>[2]Source!F498</f>
        <v>6.69-19-1</v>
      </c>
      <c r="C894" s="31" t="s">
        <v>106</v>
      </c>
      <c r="D894" s="32" t="str">
        <f>[2]Source!H498</f>
        <v>1 Т</v>
      </c>
      <c r="E894" s="4">
        <f>[2]Source!I498</f>
        <v>0.91946709999999998</v>
      </c>
      <c r="F894" s="33"/>
      <c r="G894" s="34"/>
      <c r="H894" s="4"/>
      <c r="I894" s="33"/>
      <c r="J894" s="4"/>
      <c r="K894" s="33"/>
      <c r="Q894">
        <f>[2]Source!X498</f>
        <v>8.0500000000000007</v>
      </c>
      <c r="R894">
        <f>[2]Source!X499</f>
        <v>226.28</v>
      </c>
      <c r="S894">
        <f>[2]Source!Y498</f>
        <v>6.2</v>
      </c>
      <c r="T894">
        <f>[2]Source!Y499</f>
        <v>123.7</v>
      </c>
      <c r="U894">
        <f>ROUND((175/100)*ROUND([2]Source!R498, 2), 2)</f>
        <v>0</v>
      </c>
      <c r="V894">
        <f>ROUND((160/100)*ROUND([2]Source!R499, 2), 2)</f>
        <v>0</v>
      </c>
      <c r="AC894">
        <v>0</v>
      </c>
    </row>
    <row r="895" spans="1:29" ht="51" x14ac:dyDescent="0.2">
      <c r="C895" s="45" t="str">
        <f>"Объем: "&amp;[2]Source!I498&amp;"=("&amp;[2]Source!I494&amp;"+"&amp;""&amp;[2]Source!I490&amp;"+"&amp;""&amp;[2]Source!I486&amp;"+"&amp;""&amp;[2]Source!I482&amp;"+"&amp;""&amp;[2]Source!I478&amp;"+"&amp;""&amp;[2]Source!I474&amp;"+"&amp;""&amp;[2]Source!I470&amp;"+"&amp;""&amp;[2]Source!I466&amp;")*"&amp;"0,1"</f>
        <v>Объем: 0,9194671=(2,608506+0,920724+0,226692+4,082104+0,052449+0,69217+0,477235+0,134791)*0,1</v>
      </c>
    </row>
    <row r="896" spans="1:29" ht="14.25" x14ac:dyDescent="0.2">
      <c r="A896" s="31"/>
      <c r="B896" s="31"/>
      <c r="C896" s="31" t="s">
        <v>39</v>
      </c>
      <c r="D896" s="32"/>
      <c r="E896" s="4"/>
      <c r="F896" s="33">
        <f>[2]Source!AO498</f>
        <v>9.6199999999999992</v>
      </c>
      <c r="G896" s="34" t="str">
        <f>[2]Source!DG498</f>
        <v/>
      </c>
      <c r="H896" s="4">
        <f>[2]Source!AV499</f>
        <v>1</v>
      </c>
      <c r="I896" s="33">
        <f>[2]Source!S498</f>
        <v>8.85</v>
      </c>
      <c r="J896" s="4">
        <f>IF([2]Source!BA499&lt;&gt; 0, [2]Source!BA499, 1)</f>
        <v>34.090000000000003</v>
      </c>
      <c r="K896" s="33">
        <f>[2]Source!S499</f>
        <v>301.7</v>
      </c>
    </row>
    <row r="897" spans="1:29" ht="14.25" x14ac:dyDescent="0.2">
      <c r="A897" s="31"/>
      <c r="B897" s="31"/>
      <c r="C897" s="31" t="s">
        <v>46</v>
      </c>
      <c r="D897" s="32" t="s">
        <v>47</v>
      </c>
      <c r="E897" s="4">
        <f>[2]Source!DN499</f>
        <v>91</v>
      </c>
      <c r="F897" s="33"/>
      <c r="G897" s="34"/>
      <c r="H897" s="4"/>
      <c r="I897" s="33">
        <f>SUM(Q894:Q896)</f>
        <v>8.0500000000000007</v>
      </c>
      <c r="J897" s="4">
        <f>[2]Source!BZ499</f>
        <v>75</v>
      </c>
      <c r="K897" s="33">
        <f>SUM(R894:R896)</f>
        <v>226.28</v>
      </c>
    </row>
    <row r="898" spans="1:29" ht="14.25" x14ac:dyDescent="0.2">
      <c r="A898" s="31"/>
      <c r="B898" s="31"/>
      <c r="C898" s="31" t="s">
        <v>48</v>
      </c>
      <c r="D898" s="32" t="s">
        <v>47</v>
      </c>
      <c r="E898" s="4">
        <f>[2]Source!DO499</f>
        <v>70</v>
      </c>
      <c r="F898" s="33"/>
      <c r="G898" s="34"/>
      <c r="H898" s="4"/>
      <c r="I898" s="33">
        <f>SUM(S894:S897)</f>
        <v>6.2</v>
      </c>
      <c r="J898" s="4">
        <f>[2]Source!CA499</f>
        <v>41</v>
      </c>
      <c r="K898" s="33">
        <f>SUM(T894:T897)</f>
        <v>123.7</v>
      </c>
    </row>
    <row r="899" spans="1:29" ht="14.25" x14ac:dyDescent="0.2">
      <c r="A899" s="37"/>
      <c r="B899" s="37"/>
      <c r="C899" s="37" t="s">
        <v>50</v>
      </c>
      <c r="D899" s="38" t="s">
        <v>51</v>
      </c>
      <c r="E899" s="39">
        <f>[2]Source!AQ498</f>
        <v>1.02</v>
      </c>
      <c r="F899" s="40"/>
      <c r="G899" s="41" t="str">
        <f>[2]Source!DI498</f>
        <v/>
      </c>
      <c r="H899" s="39">
        <f>[2]Source!AV499</f>
        <v>1</v>
      </c>
      <c r="I899" s="40">
        <f>[2]Source!U498</f>
        <v>0.93785644199999996</v>
      </c>
      <c r="J899" s="39"/>
      <c r="K899" s="40"/>
    </row>
    <row r="900" spans="1:29" ht="15" x14ac:dyDescent="0.25">
      <c r="C900" s="24" t="s">
        <v>52</v>
      </c>
      <c r="H900" s="42">
        <f>I896+I897+I898+0-0-0</f>
        <v>23.099999999999998</v>
      </c>
      <c r="I900" s="42"/>
      <c r="J900" s="42">
        <f>K896+K897+K898+0-0-0</f>
        <v>651.68000000000006</v>
      </c>
      <c r="K900" s="42"/>
    </row>
    <row r="901" spans="1:29" ht="15" x14ac:dyDescent="0.25">
      <c r="C901" s="24" t="s">
        <v>53</v>
      </c>
      <c r="H901" s="43">
        <f>0+0</f>
        <v>0</v>
      </c>
      <c r="I901" s="43"/>
      <c r="J901" s="43">
        <f>0+0</f>
        <v>0</v>
      </c>
      <c r="K901" s="43"/>
    </row>
    <row r="902" spans="1:29" ht="15" x14ac:dyDescent="0.25">
      <c r="H902" s="43"/>
      <c r="I902" s="43"/>
      <c r="J902" s="43"/>
      <c r="K902" s="43"/>
      <c r="O902" s="44">
        <f>I896+I897+I898+0</f>
        <v>23.099999999999998</v>
      </c>
      <c r="P902" s="44">
        <f>K896+K897+K898+0</f>
        <v>651.68000000000006</v>
      </c>
    </row>
    <row r="904" spans="1:29" ht="42.75" x14ac:dyDescent="0.2">
      <c r="A904" s="31">
        <v>64</v>
      </c>
      <c r="B904" s="31" t="str">
        <f>[2]Source!F500</f>
        <v>15.2-42-11</v>
      </c>
      <c r="C904" s="31" t="s">
        <v>107</v>
      </c>
      <c r="D904" s="32" t="str">
        <f>[2]Source!H500</f>
        <v>т</v>
      </c>
      <c r="E904" s="4">
        <f>[2]Source!I500</f>
        <v>9.1946709999999996</v>
      </c>
      <c r="F904" s="33"/>
      <c r="G904" s="34"/>
      <c r="H904" s="4"/>
      <c r="I904" s="33"/>
      <c r="J904" s="4"/>
      <c r="K904" s="33"/>
      <c r="Q904">
        <f>[2]Source!X500</f>
        <v>0</v>
      </c>
      <c r="R904">
        <f>[2]Source!X501</f>
        <v>0</v>
      </c>
      <c r="S904">
        <f>[2]Source!Y500</f>
        <v>0</v>
      </c>
      <c r="T904">
        <f>[2]Source!Y501</f>
        <v>0</v>
      </c>
      <c r="U904">
        <f>ROUND((175/100)*ROUND([2]Source!R500, 2), 2)</f>
        <v>0</v>
      </c>
      <c r="V904">
        <f>ROUND((160/100)*ROUND([2]Source!R501, 2), 2)</f>
        <v>0</v>
      </c>
      <c r="AC904">
        <v>0</v>
      </c>
    </row>
    <row r="905" spans="1:29" x14ac:dyDescent="0.2">
      <c r="C905" s="45" t="str">
        <f>"Объем: "&amp;[2]Source!I500&amp;"="&amp;[2]Source!I498&amp;"+"&amp;""&amp;[2]Source!I496&amp;""</f>
        <v>Объем: 9,194671=0,9194671+8,2752039</v>
      </c>
    </row>
    <row r="906" spans="1:29" ht="14.25" x14ac:dyDescent="0.2">
      <c r="A906" s="37"/>
      <c r="B906" s="37"/>
      <c r="C906" s="37" t="s">
        <v>40</v>
      </c>
      <c r="D906" s="38"/>
      <c r="E906" s="39"/>
      <c r="F906" s="40">
        <f>[2]Source!AM500</f>
        <v>46.87</v>
      </c>
      <c r="G906" s="41" t="str">
        <f>[2]Source!DE500</f>
        <v/>
      </c>
      <c r="H906" s="39">
        <f>[2]Source!AV501</f>
        <v>1</v>
      </c>
      <c r="I906" s="40">
        <f>[2]Source!Q500</f>
        <v>430.95</v>
      </c>
      <c r="J906" s="39">
        <f>IF([2]Source!BB501&lt;&gt; 0, [2]Source!BB501, 1)</f>
        <v>13.4</v>
      </c>
      <c r="K906" s="40">
        <f>[2]Source!Q501</f>
        <v>5774.73</v>
      </c>
    </row>
    <row r="907" spans="1:29" ht="15" x14ac:dyDescent="0.25">
      <c r="C907" s="24" t="s">
        <v>52</v>
      </c>
      <c r="H907" s="42">
        <f>I906+0-0-0</f>
        <v>430.95</v>
      </c>
      <c r="I907" s="42"/>
      <c r="J907" s="42">
        <f>K906+0-0-0</f>
        <v>5774.73</v>
      </c>
      <c r="K907" s="42"/>
    </row>
    <row r="908" spans="1:29" ht="15" x14ac:dyDescent="0.25">
      <c r="C908" s="24" t="s">
        <v>53</v>
      </c>
      <c r="H908" s="43">
        <f>0+0</f>
        <v>0</v>
      </c>
      <c r="I908" s="43"/>
      <c r="J908" s="43">
        <f>0+0</f>
        <v>0</v>
      </c>
      <c r="K908" s="43"/>
    </row>
    <row r="909" spans="1:29" ht="15" x14ac:dyDescent="0.25">
      <c r="H909" s="43"/>
      <c r="I909" s="43"/>
      <c r="J909" s="43"/>
      <c r="K909" s="43"/>
      <c r="O909" s="44">
        <f>I906+0</f>
        <v>430.95</v>
      </c>
      <c r="P909" s="44">
        <f>K906+0</f>
        <v>5774.73</v>
      </c>
    </row>
    <row r="911" spans="1:29" ht="28.5" x14ac:dyDescent="0.2">
      <c r="A911" s="31">
        <v>65</v>
      </c>
      <c r="B911" s="31" t="str">
        <f>[2]Source!F502</f>
        <v>15.1-1500-01</v>
      </c>
      <c r="C911" s="31" t="s">
        <v>108</v>
      </c>
      <c r="D911" s="32" t="str">
        <f>[2]Source!H502</f>
        <v>1 Т</v>
      </c>
      <c r="E911" s="4">
        <f>[2]Source!I502</f>
        <v>9.1946709999999996</v>
      </c>
      <c r="F911" s="33"/>
      <c r="G911" s="34"/>
      <c r="H911" s="4"/>
      <c r="I911" s="33"/>
      <c r="J911" s="4"/>
      <c r="K911" s="33"/>
      <c r="Q911">
        <f>[2]Source!X502</f>
        <v>0</v>
      </c>
      <c r="R911">
        <f>[2]Source!X503</f>
        <v>0</v>
      </c>
      <c r="S911">
        <f>[2]Source!Y502</f>
        <v>0</v>
      </c>
      <c r="T911">
        <f>[2]Source!Y503</f>
        <v>0</v>
      </c>
      <c r="U911">
        <f>ROUND((175/100)*ROUND([2]Source!R502, 2), 2)</f>
        <v>0</v>
      </c>
      <c r="V911">
        <f>ROUND((160/100)*ROUND([2]Source!R503, 2), 2)</f>
        <v>0</v>
      </c>
      <c r="AC911">
        <v>0</v>
      </c>
    </row>
    <row r="912" spans="1:29" ht="14.25" x14ac:dyDescent="0.2">
      <c r="A912" s="37"/>
      <c r="B912" s="37"/>
      <c r="C912" s="37" t="s">
        <v>40</v>
      </c>
      <c r="D912" s="38"/>
      <c r="E912" s="39"/>
      <c r="F912" s="40">
        <f>[2]Source!AM502</f>
        <v>31.67</v>
      </c>
      <c r="G912" s="41" t="str">
        <f>[2]Source!DE502</f>
        <v/>
      </c>
      <c r="H912" s="39">
        <f>[2]Source!AV503</f>
        <v>1</v>
      </c>
      <c r="I912" s="40">
        <f>[2]Source!Q502</f>
        <v>291.2</v>
      </c>
      <c r="J912" s="39">
        <f>IF([2]Source!BB503&lt;&gt; 0, [2]Source!BB503, 1)</f>
        <v>43.37</v>
      </c>
      <c r="K912" s="40">
        <f>[2]Source!Q503</f>
        <v>12629.34</v>
      </c>
    </row>
    <row r="913" spans="1:29" ht="15" x14ac:dyDescent="0.25">
      <c r="C913" s="24" t="s">
        <v>52</v>
      </c>
      <c r="H913" s="42">
        <f>I912+0-0-0</f>
        <v>291.2</v>
      </c>
      <c r="I913" s="42"/>
      <c r="J913" s="42">
        <f>K912+0-0-0</f>
        <v>12629.34</v>
      </c>
      <c r="K913" s="42"/>
    </row>
    <row r="914" spans="1:29" ht="15" x14ac:dyDescent="0.25">
      <c r="C914" s="24" t="s">
        <v>53</v>
      </c>
      <c r="H914" s="43">
        <f>0+0</f>
        <v>0</v>
      </c>
      <c r="I914" s="43"/>
      <c r="J914" s="43">
        <f>0+0</f>
        <v>0</v>
      </c>
      <c r="K914" s="43"/>
    </row>
    <row r="915" spans="1:29" ht="15" x14ac:dyDescent="0.25">
      <c r="H915" s="43"/>
      <c r="I915" s="43"/>
      <c r="J915" s="43"/>
      <c r="K915" s="43"/>
      <c r="O915" s="44">
        <f>I912+0</f>
        <v>291.2</v>
      </c>
      <c r="P915" s="44">
        <f>K912+0</f>
        <v>12629.34</v>
      </c>
    </row>
    <row r="917" spans="1:29" ht="28.5" x14ac:dyDescent="0.2">
      <c r="A917" s="31">
        <v>66</v>
      </c>
      <c r="B917" s="31" t="str">
        <f>[2]Source!F504</f>
        <v>3.9-35-1</v>
      </c>
      <c r="C917" s="31" t="s">
        <v>109</v>
      </c>
      <c r="D917" s="32" t="str">
        <f>[2]Source!H504</f>
        <v>1 Т</v>
      </c>
      <c r="E917" s="4">
        <f>[2]Source!I504</f>
        <v>0.37781999999999999</v>
      </c>
      <c r="F917" s="33"/>
      <c r="G917" s="34"/>
      <c r="H917" s="4"/>
      <c r="I917" s="33"/>
      <c r="J917" s="4"/>
      <c r="K917" s="33"/>
      <c r="Q917">
        <f>[2]Source!X504</f>
        <v>565.51</v>
      </c>
      <c r="R917">
        <f>[2]Source!X505</f>
        <v>15876.06</v>
      </c>
      <c r="S917">
        <f>[2]Source!Y504</f>
        <v>465.71</v>
      </c>
      <c r="T917">
        <f>[2]Source!Y505</f>
        <v>9298.83</v>
      </c>
      <c r="U917">
        <f>ROUND((175/100)*ROUND([2]Source!R504, 2), 2)</f>
        <v>0</v>
      </c>
      <c r="V917">
        <f>ROUND((160/100)*ROUND([2]Source!R505, 2), 2)</f>
        <v>0</v>
      </c>
      <c r="AC917">
        <v>0</v>
      </c>
    </row>
    <row r="918" spans="1:29" ht="14.25" x14ac:dyDescent="0.2">
      <c r="A918" s="31"/>
      <c r="B918" s="31"/>
      <c r="C918" s="31" t="s">
        <v>39</v>
      </c>
      <c r="D918" s="32"/>
      <c r="E918" s="4"/>
      <c r="F918" s="33">
        <f>[2]Source!AO504</f>
        <v>1531.2</v>
      </c>
      <c r="G918" s="34" t="str">
        <f>[2]Source!DG504</f>
        <v>)*1,15</v>
      </c>
      <c r="H918" s="4">
        <f>[2]Source!AV505</f>
        <v>1</v>
      </c>
      <c r="I918" s="33">
        <f>[2]Source!S504</f>
        <v>665.3</v>
      </c>
      <c r="J918" s="4">
        <f>IF([2]Source!BA505&lt;&gt; 0, [2]Source!BA505, 1)</f>
        <v>34.090000000000003</v>
      </c>
      <c r="K918" s="33">
        <f>[2]Source!S505</f>
        <v>22680.080000000002</v>
      </c>
    </row>
    <row r="919" spans="1:29" ht="14.25" x14ac:dyDescent="0.2">
      <c r="A919" s="31"/>
      <c r="B919" s="31"/>
      <c r="C919" s="31" t="s">
        <v>40</v>
      </c>
      <c r="D919" s="32"/>
      <c r="E919" s="4"/>
      <c r="F919" s="33">
        <f>[2]Source!AM504</f>
        <v>52.66</v>
      </c>
      <c r="G919" s="34" t="str">
        <f>[2]Source!DE504</f>
        <v>)*1,25</v>
      </c>
      <c r="H919" s="4">
        <f>[2]Source!AV505</f>
        <v>1</v>
      </c>
      <c r="I919" s="33">
        <f>[2]Source!Q504</f>
        <v>24.87</v>
      </c>
      <c r="J919" s="4">
        <f>IF([2]Source!BB505&lt;&gt; 0, [2]Source!BB505, 1)</f>
        <v>8.84</v>
      </c>
      <c r="K919" s="33">
        <f>[2]Source!Q505</f>
        <v>219.85</v>
      </c>
    </row>
    <row r="920" spans="1:29" ht="14.25" x14ac:dyDescent="0.2">
      <c r="A920" s="31"/>
      <c r="B920" s="31"/>
      <c r="C920" s="31" t="s">
        <v>42</v>
      </c>
      <c r="D920" s="32"/>
      <c r="E920" s="4"/>
      <c r="F920" s="33">
        <f>[2]Source!AL504</f>
        <v>21.58</v>
      </c>
      <c r="G920" s="34" t="str">
        <f>[2]Source!DD504</f>
        <v>)*1</v>
      </c>
      <c r="H920" s="4">
        <f>[2]Source!AW505</f>
        <v>1</v>
      </c>
      <c r="I920" s="33">
        <f>[2]Source!P504</f>
        <v>8.15</v>
      </c>
      <c r="J920" s="4">
        <f>IF([2]Source!BC505&lt;&gt; 0, [2]Source!BC505, 1)</f>
        <v>21.27</v>
      </c>
      <c r="K920" s="33">
        <f>[2]Source!P505</f>
        <v>173.35</v>
      </c>
    </row>
    <row r="921" spans="1:29" ht="42.75" x14ac:dyDescent="0.2">
      <c r="A921" s="31" t="s">
        <v>242</v>
      </c>
      <c r="B921" s="31" t="str">
        <f>[2]Source!F506</f>
        <v>1.1-1-2626</v>
      </c>
      <c r="C921" s="31" t="s">
        <v>111</v>
      </c>
      <c r="D921" s="32" t="str">
        <f>[2]Source!H506</f>
        <v>т</v>
      </c>
      <c r="E921" s="4">
        <f>[2]Source!I506</f>
        <v>2.2669999999999999E-3</v>
      </c>
      <c r="F921" s="33">
        <f>[2]Source!AK506</f>
        <v>37843.699999999997</v>
      </c>
      <c r="G921" s="36" t="s">
        <v>112</v>
      </c>
      <c r="H921" s="4">
        <f>[2]Source!AW507</f>
        <v>1</v>
      </c>
      <c r="I921" s="33">
        <f>[2]Source!O506</f>
        <v>85.79</v>
      </c>
      <c r="J921" s="4">
        <f>IF([2]Source!BC507&lt;&gt; 0, [2]Source!BC507, 1)</f>
        <v>4.8</v>
      </c>
      <c r="K921" s="33">
        <f>[2]Source!O507</f>
        <v>411.79</v>
      </c>
      <c r="Q921">
        <f>[2]Source!X506</f>
        <v>0</v>
      </c>
      <c r="R921">
        <f>[2]Source!X507</f>
        <v>0</v>
      </c>
      <c r="S921">
        <f>[2]Source!Y506</f>
        <v>0</v>
      </c>
      <c r="T921">
        <f>[2]Source!Y507</f>
        <v>0</v>
      </c>
      <c r="U921">
        <f>ROUND((175/100)*ROUND([2]Source!R506, 2), 2)</f>
        <v>0</v>
      </c>
      <c r="V921">
        <f>ROUND((160/100)*ROUND([2]Source!R507, 2), 2)</f>
        <v>0</v>
      </c>
      <c r="AC921">
        <v>3</v>
      </c>
    </row>
    <row r="922" spans="1:29" ht="57" x14ac:dyDescent="0.2">
      <c r="A922" s="31" t="s">
        <v>243</v>
      </c>
      <c r="B922" s="31" t="str">
        <f>[2]Source!F508</f>
        <v>1.6-1-269</v>
      </c>
      <c r="C922" s="31" t="s">
        <v>114</v>
      </c>
      <c r="D922" s="32" t="str">
        <f>[2]Source!H508</f>
        <v>т</v>
      </c>
      <c r="E922" s="4">
        <f>[2]Source!I508</f>
        <v>0.37781999999999999</v>
      </c>
      <c r="F922" s="33">
        <f>[2]Source!AK508</f>
        <v>12416.1</v>
      </c>
      <c r="G922" s="36" t="s">
        <v>112</v>
      </c>
      <c r="H922" s="4">
        <f>[2]Source!AW509</f>
        <v>1</v>
      </c>
      <c r="I922" s="33">
        <f>[2]Source!O508</f>
        <v>4691.05</v>
      </c>
      <c r="J922" s="4">
        <f>IF([2]Source!BC509&lt;&gt; 0, [2]Source!BC509, 1)</f>
        <v>10.66</v>
      </c>
      <c r="K922" s="33">
        <f>[2]Source!O509</f>
        <v>50006.59</v>
      </c>
      <c r="Q922">
        <f>[2]Source!X508</f>
        <v>0</v>
      </c>
      <c r="R922">
        <f>[2]Source!X509</f>
        <v>0</v>
      </c>
      <c r="S922">
        <f>[2]Source!Y508</f>
        <v>0</v>
      </c>
      <c r="T922">
        <f>[2]Source!Y509</f>
        <v>0</v>
      </c>
      <c r="U922">
        <f>ROUND((175/100)*ROUND([2]Source!R508, 2), 2)</f>
        <v>0</v>
      </c>
      <c r="V922">
        <f>ROUND((160/100)*ROUND([2]Source!R509, 2), 2)</f>
        <v>0</v>
      </c>
      <c r="AC922">
        <v>3</v>
      </c>
    </row>
    <row r="923" spans="1:29" ht="14.25" x14ac:dyDescent="0.2">
      <c r="A923" s="31"/>
      <c r="B923" s="31"/>
      <c r="C923" s="31" t="s">
        <v>46</v>
      </c>
      <c r="D923" s="32" t="s">
        <v>47</v>
      </c>
      <c r="E923" s="4">
        <f>[2]Source!DN505</f>
        <v>85</v>
      </c>
      <c r="F923" s="33"/>
      <c r="G923" s="34"/>
      <c r="H923" s="4"/>
      <c r="I923" s="33">
        <f>SUM(Q917:Q922)</f>
        <v>565.51</v>
      </c>
      <c r="J923" s="4">
        <f>[2]Source!BZ505</f>
        <v>70</v>
      </c>
      <c r="K923" s="33">
        <f>SUM(R917:R922)</f>
        <v>15876.06</v>
      </c>
    </row>
    <row r="924" spans="1:29" ht="14.25" x14ac:dyDescent="0.2">
      <c r="A924" s="31"/>
      <c r="B924" s="31"/>
      <c r="C924" s="31" t="s">
        <v>48</v>
      </c>
      <c r="D924" s="32" t="s">
        <v>47</v>
      </c>
      <c r="E924" s="4">
        <f>[2]Source!DO505</f>
        <v>70</v>
      </c>
      <c r="F924" s="33"/>
      <c r="G924" s="34"/>
      <c r="H924" s="4"/>
      <c r="I924" s="33">
        <f>SUM(S917:S923)</f>
        <v>465.71</v>
      </c>
      <c r="J924" s="4">
        <f>[2]Source!CA505</f>
        <v>41</v>
      </c>
      <c r="K924" s="33">
        <f>SUM(T917:T923)</f>
        <v>9298.83</v>
      </c>
    </row>
    <row r="925" spans="1:29" ht="14.25" x14ac:dyDescent="0.2">
      <c r="A925" s="37"/>
      <c r="B925" s="37"/>
      <c r="C925" s="37" t="s">
        <v>50</v>
      </c>
      <c r="D925" s="38" t="s">
        <v>51</v>
      </c>
      <c r="E925" s="39">
        <f>[2]Source!AQ504</f>
        <v>116</v>
      </c>
      <c r="F925" s="40"/>
      <c r="G925" s="41" t="str">
        <f>[2]Source!DI504</f>
        <v>)*1,15</v>
      </c>
      <c r="H925" s="39">
        <f>[2]Source!AV505</f>
        <v>1</v>
      </c>
      <c r="I925" s="40">
        <f>[2]Source!U504</f>
        <v>50.401187999999991</v>
      </c>
      <c r="J925" s="39"/>
      <c r="K925" s="40"/>
    </row>
    <row r="926" spans="1:29" ht="15" x14ac:dyDescent="0.25">
      <c r="C926" s="24" t="s">
        <v>52</v>
      </c>
      <c r="H926" s="42">
        <f>I918+I919+I920+I923+I924+SUM(I921:I922)-SUMIF(AC921:AC922, 5, I921:I922)-SUMIF(AC921:AC922, 6, I921:I922)</f>
        <v>6506.38</v>
      </c>
      <c r="I926" s="42"/>
      <c r="J926" s="42">
        <f>K918+K919+K920+K923+K924+SUM(K921:K922)-SUMIF(AC921:AC922, 5, K921:K922)-SUMIF(AC921:AC922, 6, K921:K922)</f>
        <v>98666.549999999988</v>
      </c>
      <c r="K926" s="42"/>
    </row>
    <row r="927" spans="1:29" ht="15" x14ac:dyDescent="0.25">
      <c r="C927" s="24" t="s">
        <v>53</v>
      </c>
      <c r="H927" s="43">
        <f>SUMIF(AC921:AC922, 5, I921:I922)+SUMIF(AC921:AC922, 6, I921:I922)</f>
        <v>0</v>
      </c>
      <c r="I927" s="43"/>
      <c r="J927" s="43">
        <f>SUMIF(AC921:AC922, 5, K921:K922)+SUMIF(AC921:AC922, 6, K921:K922)</f>
        <v>0</v>
      </c>
      <c r="K927" s="43"/>
    </row>
    <row r="928" spans="1:29" ht="15" x14ac:dyDescent="0.25">
      <c r="H928" s="43"/>
      <c r="I928" s="43"/>
      <c r="J928" s="43"/>
      <c r="K928" s="43"/>
      <c r="O928" s="44">
        <f>I918+I919+I920+I923+I924+SUM(I921:I922)</f>
        <v>6506.38</v>
      </c>
      <c r="P928" s="44">
        <f>K918+K919+K920+K923+K924+SUM(K921:K922)</f>
        <v>98666.549999999988</v>
      </c>
    </row>
    <row r="930" spans="1:29" ht="42.75" x14ac:dyDescent="0.2">
      <c r="A930" s="31">
        <v>67</v>
      </c>
      <c r="B930" s="31" t="str">
        <f>[2]Source!F510</f>
        <v>3.10-98-2</v>
      </c>
      <c r="C930" s="31" t="s">
        <v>115</v>
      </c>
      <c r="D930" s="32" t="str">
        <f>[2]Source!H510</f>
        <v>100 м2</v>
      </c>
      <c r="E930" s="4">
        <f>[2]Source!I510</f>
        <v>3.6429999999999998</v>
      </c>
      <c r="F930" s="33"/>
      <c r="G930" s="34"/>
      <c r="H930" s="4"/>
      <c r="I930" s="33"/>
      <c r="J930" s="4"/>
      <c r="K930" s="33"/>
      <c r="Q930">
        <f>[2]Source!X510</f>
        <v>4888.72</v>
      </c>
      <c r="R930">
        <f>[2]Source!X511</f>
        <v>137354.23999999999</v>
      </c>
      <c r="S930">
        <f>[2]Source!Y510</f>
        <v>3760.55</v>
      </c>
      <c r="T930">
        <f>[2]Source!Y511</f>
        <v>75086.98</v>
      </c>
      <c r="U930">
        <f>ROUND((175/100)*ROUND([2]Source!R510, 2), 2)</f>
        <v>44.87</v>
      </c>
      <c r="V930">
        <f>ROUND((160/100)*ROUND([2]Source!R511, 2), 2)</f>
        <v>1398.51</v>
      </c>
      <c r="AC930">
        <v>0</v>
      </c>
    </row>
    <row r="931" spans="1:29" x14ac:dyDescent="0.2">
      <c r="C931" s="45" t="str">
        <f>"Объем: "&amp;[2]Source!I510&amp;"=364,3/"&amp;"100"</f>
        <v>Объем: 3,643=364,3/100</v>
      </c>
    </row>
    <row r="932" spans="1:29" ht="14.25" x14ac:dyDescent="0.2">
      <c r="A932" s="31"/>
      <c r="B932" s="31"/>
      <c r="C932" s="31" t="s">
        <v>39</v>
      </c>
      <c r="D932" s="32"/>
      <c r="E932" s="4"/>
      <c r="F932" s="33">
        <f>[2]Source!AO510</f>
        <v>1282.32</v>
      </c>
      <c r="G932" s="34" t="str">
        <f>[2]Source!DG510</f>
        <v>)*1,15</v>
      </c>
      <c r="H932" s="4">
        <f>[2]Source!AV511</f>
        <v>1</v>
      </c>
      <c r="I932" s="33">
        <f>[2]Source!S510</f>
        <v>5372.22</v>
      </c>
      <c r="J932" s="4">
        <f>IF([2]Source!BA511&lt;&gt; 0, [2]Source!BA511, 1)</f>
        <v>34.090000000000003</v>
      </c>
      <c r="K932" s="33">
        <f>[2]Source!S511</f>
        <v>183138.98</v>
      </c>
    </row>
    <row r="933" spans="1:29" ht="14.25" x14ac:dyDescent="0.2">
      <c r="A933" s="31"/>
      <c r="B933" s="31"/>
      <c r="C933" s="31" t="s">
        <v>40</v>
      </c>
      <c r="D933" s="32"/>
      <c r="E933" s="4"/>
      <c r="F933" s="33">
        <f>[2]Source!AM510</f>
        <v>52.43</v>
      </c>
      <c r="G933" s="34" t="str">
        <f>[2]Source!DE510</f>
        <v>)*1,25</v>
      </c>
      <c r="H933" s="4">
        <f>[2]Source!AV511</f>
        <v>1</v>
      </c>
      <c r="I933" s="33">
        <f>[2]Source!Q510</f>
        <v>238.75</v>
      </c>
      <c r="J933" s="4">
        <f>IF([2]Source!BB511&lt;&gt; 0, [2]Source!BB511, 1)</f>
        <v>11.63</v>
      </c>
      <c r="K933" s="33">
        <f>[2]Source!Q511</f>
        <v>2776.66</v>
      </c>
    </row>
    <row r="934" spans="1:29" ht="14.25" x14ac:dyDescent="0.2">
      <c r="A934" s="31"/>
      <c r="B934" s="31"/>
      <c r="C934" s="31" t="s">
        <v>41</v>
      </c>
      <c r="D934" s="32"/>
      <c r="E934" s="4"/>
      <c r="F934" s="33">
        <f>[2]Source!AN510</f>
        <v>5.63</v>
      </c>
      <c r="G934" s="34" t="str">
        <f>[2]Source!DF510</f>
        <v>)*1,25</v>
      </c>
      <c r="H934" s="4">
        <f>[2]Source!AV511</f>
        <v>1</v>
      </c>
      <c r="I934" s="35">
        <f>[2]Source!R510</f>
        <v>25.64</v>
      </c>
      <c r="J934" s="4">
        <f>IF([2]Source!BS511&lt;&gt; 0, [2]Source!BS511, 1)</f>
        <v>34.090000000000003</v>
      </c>
      <c r="K934" s="35">
        <f>[2]Source!R511</f>
        <v>874.07</v>
      </c>
    </row>
    <row r="935" spans="1:29" ht="14.25" x14ac:dyDescent="0.2">
      <c r="A935" s="31"/>
      <c r="B935" s="31"/>
      <c r="C935" s="31" t="s">
        <v>42</v>
      </c>
      <c r="D935" s="32"/>
      <c r="E935" s="4"/>
      <c r="F935" s="33">
        <f>[2]Source!AL510</f>
        <v>8585.09</v>
      </c>
      <c r="G935" s="34" t="str">
        <f>[2]Source!DD510</f>
        <v>)*1</v>
      </c>
      <c r="H935" s="4">
        <f>[2]Source!AW511</f>
        <v>1</v>
      </c>
      <c r="I935" s="33">
        <f>[2]Source!P510</f>
        <v>31275.48</v>
      </c>
      <c r="J935" s="4">
        <f>IF([2]Source!BC511&lt;&gt; 0, [2]Source!BC511, 1)</f>
        <v>3.61</v>
      </c>
      <c r="K935" s="33">
        <f>[2]Source!P511</f>
        <v>112904.48</v>
      </c>
    </row>
    <row r="936" spans="1:29" ht="114" x14ac:dyDescent="0.2">
      <c r="A936" s="31" t="s">
        <v>244</v>
      </c>
      <c r="B936" s="31" t="str">
        <f>[2]Source!F512</f>
        <v>1.1-1-3720</v>
      </c>
      <c r="C936" s="31" t="s">
        <v>117</v>
      </c>
      <c r="D936" s="32" t="str">
        <f>[2]Source!H512</f>
        <v>м</v>
      </c>
      <c r="E936" s="4">
        <f>[2]Source!I512</f>
        <v>491.80499999999995</v>
      </c>
      <c r="F936" s="33">
        <f>[2]Source!AK512</f>
        <v>1</v>
      </c>
      <c r="G936" s="36" t="s">
        <v>112</v>
      </c>
      <c r="H936" s="4">
        <f>[2]Source!AW513</f>
        <v>1</v>
      </c>
      <c r="I936" s="33">
        <f>[2]Source!O512</f>
        <v>491.81</v>
      </c>
      <c r="J936" s="4">
        <f>IF([2]Source!BC513&lt;&gt; 0, [2]Source!BC513, 1)</f>
        <v>9.08</v>
      </c>
      <c r="K936" s="33">
        <f>[2]Source!O513</f>
        <v>4465.63</v>
      </c>
      <c r="Q936">
        <f>[2]Source!X512</f>
        <v>0</v>
      </c>
      <c r="R936">
        <f>[2]Source!X513</f>
        <v>0</v>
      </c>
      <c r="S936">
        <f>[2]Source!Y512</f>
        <v>0</v>
      </c>
      <c r="T936">
        <f>[2]Source!Y513</f>
        <v>0</v>
      </c>
      <c r="U936">
        <f>ROUND((175/100)*ROUND([2]Source!R512, 2), 2)</f>
        <v>0</v>
      </c>
      <c r="V936">
        <f>ROUND((160/100)*ROUND([2]Source!R513, 2), 2)</f>
        <v>0</v>
      </c>
      <c r="AC936">
        <v>3</v>
      </c>
    </row>
    <row r="937" spans="1:29" ht="42.75" x14ac:dyDescent="0.2">
      <c r="A937" s="31" t="s">
        <v>245</v>
      </c>
      <c r="B937" s="31" t="str">
        <f>[2]Source!F514</f>
        <v>1.7-4-39</v>
      </c>
      <c r="C937" s="31" t="s">
        <v>119</v>
      </c>
      <c r="D937" s="32" t="str">
        <f>[2]Source!H514</f>
        <v>100 шт.</v>
      </c>
      <c r="E937" s="4">
        <f>[2]Source!I514</f>
        <v>2.9508299999999998</v>
      </c>
      <c r="F937" s="33">
        <f>[2]Source!AK514</f>
        <v>108.45</v>
      </c>
      <c r="G937" s="36" t="s">
        <v>112</v>
      </c>
      <c r="H937" s="4">
        <f>[2]Source!AW515</f>
        <v>1</v>
      </c>
      <c r="I937" s="33">
        <f>[2]Source!O514</f>
        <v>320.02</v>
      </c>
      <c r="J937" s="4">
        <f>IF([2]Source!BC515&lt;&gt; 0, [2]Source!BC515, 1)</f>
        <v>5.68</v>
      </c>
      <c r="K937" s="33">
        <f>[2]Source!O515</f>
        <v>1817.71</v>
      </c>
      <c r="Q937">
        <f>[2]Source!X514</f>
        <v>0</v>
      </c>
      <c r="R937">
        <f>[2]Source!X515</f>
        <v>0</v>
      </c>
      <c r="S937">
        <f>[2]Source!Y514</f>
        <v>0</v>
      </c>
      <c r="T937">
        <f>[2]Source!Y515</f>
        <v>0</v>
      </c>
      <c r="U937">
        <f>ROUND((175/100)*ROUND([2]Source!R514, 2), 2)</f>
        <v>0</v>
      </c>
      <c r="V937">
        <f>ROUND((160/100)*ROUND([2]Source!R515, 2), 2)</f>
        <v>0</v>
      </c>
      <c r="AC937">
        <v>3</v>
      </c>
    </row>
    <row r="938" spans="1:29" ht="28.5" x14ac:dyDescent="0.2">
      <c r="A938" s="31" t="s">
        <v>246</v>
      </c>
      <c r="B938" s="31" t="str">
        <f>[2]Source!F516</f>
        <v>1.1-1-569</v>
      </c>
      <c r="C938" s="31" t="s">
        <v>121</v>
      </c>
      <c r="D938" s="32" t="str">
        <f>[2]Source!H516</f>
        <v>м2</v>
      </c>
      <c r="E938" s="4">
        <f>[2]Source!I516</f>
        <v>808.74599999999998</v>
      </c>
      <c r="F938" s="33">
        <f>[2]Source!AK516</f>
        <v>41.26</v>
      </c>
      <c r="G938" s="36" t="s">
        <v>112</v>
      </c>
      <c r="H938" s="4">
        <f>[2]Source!AW517</f>
        <v>1</v>
      </c>
      <c r="I938" s="33">
        <f>[2]Source!O516</f>
        <v>33368.86</v>
      </c>
      <c r="J938" s="4">
        <f>IF([2]Source!BC517&lt;&gt; 0, [2]Source!BC517, 1)</f>
        <v>4.75</v>
      </c>
      <c r="K938" s="33">
        <f>[2]Source!O517</f>
        <v>158502.09</v>
      </c>
      <c r="Q938">
        <f>[2]Source!X516</f>
        <v>0</v>
      </c>
      <c r="R938">
        <f>[2]Source!X517</f>
        <v>0</v>
      </c>
      <c r="S938">
        <f>[2]Source!Y516</f>
        <v>0</v>
      </c>
      <c r="T938">
        <f>[2]Source!Y517</f>
        <v>0</v>
      </c>
      <c r="U938">
        <f>ROUND((175/100)*ROUND([2]Source!R516, 2), 2)</f>
        <v>0</v>
      </c>
      <c r="V938">
        <f>ROUND((160/100)*ROUND([2]Source!R517, 2), 2)</f>
        <v>0</v>
      </c>
      <c r="AC938">
        <v>3</v>
      </c>
    </row>
    <row r="939" spans="1:29" ht="14.25" x14ac:dyDescent="0.2">
      <c r="A939" s="31"/>
      <c r="B939" s="31"/>
      <c r="C939" s="31" t="s">
        <v>46</v>
      </c>
      <c r="D939" s="32" t="s">
        <v>47</v>
      </c>
      <c r="E939" s="4">
        <f>[2]Source!DN511</f>
        <v>91</v>
      </c>
      <c r="F939" s="33"/>
      <c r="G939" s="34"/>
      <c r="H939" s="4"/>
      <c r="I939" s="33">
        <f>SUM(Q930:Q938)</f>
        <v>4888.72</v>
      </c>
      <c r="J939" s="4">
        <f>[2]Source!BZ511</f>
        <v>75</v>
      </c>
      <c r="K939" s="33">
        <f>SUM(R930:R938)</f>
        <v>137354.23999999999</v>
      </c>
    </row>
    <row r="940" spans="1:29" ht="14.25" x14ac:dyDescent="0.2">
      <c r="A940" s="31"/>
      <c r="B940" s="31"/>
      <c r="C940" s="31" t="s">
        <v>48</v>
      </c>
      <c r="D940" s="32" t="s">
        <v>47</v>
      </c>
      <c r="E940" s="4">
        <f>[2]Source!DO511</f>
        <v>70</v>
      </c>
      <c r="F940" s="33"/>
      <c r="G940" s="34"/>
      <c r="H940" s="4"/>
      <c r="I940" s="33">
        <f>SUM(S930:S939)</f>
        <v>3760.55</v>
      </c>
      <c r="J940" s="4">
        <f>[2]Source!CA511</f>
        <v>41</v>
      </c>
      <c r="K940" s="33">
        <f>SUM(T930:T939)</f>
        <v>75086.98</v>
      </c>
    </row>
    <row r="941" spans="1:29" ht="14.25" x14ac:dyDescent="0.2">
      <c r="A941" s="31"/>
      <c r="B941" s="31"/>
      <c r="C941" s="31" t="s">
        <v>49</v>
      </c>
      <c r="D941" s="32" t="s">
        <v>47</v>
      </c>
      <c r="E941" s="4">
        <f>175</f>
        <v>175</v>
      </c>
      <c r="F941" s="33"/>
      <c r="G941" s="34"/>
      <c r="H941" s="4"/>
      <c r="I941" s="33">
        <f>SUM(U930:U940)</f>
        <v>44.87</v>
      </c>
      <c r="J941" s="4">
        <f>160</f>
        <v>160</v>
      </c>
      <c r="K941" s="33">
        <f>SUM(V930:V940)</f>
        <v>1398.51</v>
      </c>
    </row>
    <row r="942" spans="1:29" ht="14.25" x14ac:dyDescent="0.2">
      <c r="A942" s="37"/>
      <c r="B942" s="37"/>
      <c r="C942" s="37" t="s">
        <v>50</v>
      </c>
      <c r="D942" s="38" t="s">
        <v>51</v>
      </c>
      <c r="E942" s="39">
        <f>[2]Source!AQ510</f>
        <v>107.93</v>
      </c>
      <c r="F942" s="40"/>
      <c r="G942" s="41" t="str">
        <f>[2]Source!DI510</f>
        <v>)*1,15</v>
      </c>
      <c r="H942" s="39">
        <f>[2]Source!AV511</f>
        <v>1</v>
      </c>
      <c r="I942" s="40">
        <f>[2]Source!U510</f>
        <v>452.16733849999997</v>
      </c>
      <c r="J942" s="39"/>
      <c r="K942" s="40"/>
    </row>
    <row r="943" spans="1:29" ht="15" x14ac:dyDescent="0.25">
      <c r="C943" s="24" t="s">
        <v>52</v>
      </c>
      <c r="H943" s="42">
        <f>I932+I933+I935+I939+I940+I941+SUM(I936:I938)-SUMIF(AC936:AC938, 5, I936:I938)-SUMIF(AC936:AC938, 6, I936:I938)</f>
        <v>79761.279999999999</v>
      </c>
      <c r="I943" s="42"/>
      <c r="J943" s="42">
        <f>K932+K933+K935+K939+K940+K941+SUM(K936:K938)-SUMIF(AC936:AC938, 5, K936:K938)-SUMIF(AC936:AC938, 6, K936:K938)</f>
        <v>677445.28</v>
      </c>
      <c r="K943" s="42"/>
    </row>
    <row r="944" spans="1:29" ht="15" x14ac:dyDescent="0.25">
      <c r="C944" s="24" t="s">
        <v>53</v>
      </c>
      <c r="H944" s="43">
        <f>SUMIF(AC936:AC938, 5, I936:I938)+SUMIF(AC936:AC938, 6, I936:I938)</f>
        <v>0</v>
      </c>
      <c r="I944" s="43"/>
      <c r="J944" s="43">
        <f>SUMIF(AC936:AC938, 5, K936:K938)+SUMIF(AC936:AC938, 6, K936:K938)</f>
        <v>0</v>
      </c>
      <c r="K944" s="43"/>
    </row>
    <row r="945" spans="1:29" ht="15" x14ac:dyDescent="0.25">
      <c r="H945" s="43"/>
      <c r="I945" s="43"/>
      <c r="J945" s="43"/>
      <c r="K945" s="43"/>
      <c r="O945" s="44">
        <f>I932+I933+I935+I939+I940+I941+SUM(I936:I938)</f>
        <v>79761.279999999999</v>
      </c>
      <c r="P945" s="44">
        <f>K932+K933+K935+K939+K940+K941+SUM(K936:K938)</f>
        <v>677445.28</v>
      </c>
    </row>
    <row r="947" spans="1:29" ht="57" x14ac:dyDescent="0.2">
      <c r="A947" s="31">
        <v>68</v>
      </c>
      <c r="B947" s="31" t="str">
        <f>[2]Source!F518</f>
        <v>3.15-176-4</v>
      </c>
      <c r="C947" s="31" t="s">
        <v>122</v>
      </c>
      <c r="D947" s="32" t="str">
        <f>[2]Source!H518</f>
        <v>100 м2</v>
      </c>
      <c r="E947" s="4">
        <f>[2]Source!I518</f>
        <v>3.6429999999999998</v>
      </c>
      <c r="F947" s="33"/>
      <c r="G947" s="34"/>
      <c r="H947" s="4"/>
      <c r="I947" s="33"/>
      <c r="J947" s="4"/>
      <c r="K947" s="33"/>
      <c r="Q947">
        <f>[2]Source!X518</f>
        <v>1944.62</v>
      </c>
      <c r="R947">
        <f>[2]Source!X519</f>
        <v>55022.44</v>
      </c>
      <c r="S947">
        <f>[2]Source!Y518</f>
        <v>1244.56</v>
      </c>
      <c r="T947">
        <f>[2]Source!Y519</f>
        <v>27179.759999999998</v>
      </c>
      <c r="U947">
        <f>ROUND((175/100)*ROUND([2]Source!R518, 2), 2)</f>
        <v>10.050000000000001</v>
      </c>
      <c r="V947">
        <f>ROUND((160/100)*ROUND([2]Source!R519, 2), 2)</f>
        <v>313.08999999999997</v>
      </c>
      <c r="AC947">
        <v>0</v>
      </c>
    </row>
    <row r="948" spans="1:29" x14ac:dyDescent="0.2">
      <c r="C948" s="45" t="str">
        <f>"Объем: "&amp;[2]Source!I518&amp;"=364,3/"&amp;"100"</f>
        <v>Объем: 3,643=364,3/100</v>
      </c>
    </row>
    <row r="949" spans="1:29" ht="14.25" x14ac:dyDescent="0.2">
      <c r="A949" s="31"/>
      <c r="B949" s="31"/>
      <c r="C949" s="31" t="s">
        <v>39</v>
      </c>
      <c r="D949" s="32"/>
      <c r="E949" s="4"/>
      <c r="F949" s="33">
        <f>[2]Source!AO518</f>
        <v>464.17</v>
      </c>
      <c r="G949" s="34" t="str">
        <f>[2]Source!DG518</f>
        <v>)*1,15</v>
      </c>
      <c r="H949" s="4">
        <f>[2]Source!AV519</f>
        <v>1</v>
      </c>
      <c r="I949" s="33">
        <f>[2]Source!S518</f>
        <v>1944.62</v>
      </c>
      <c r="J949" s="4">
        <f>IF([2]Source!BA519&lt;&gt; 0, [2]Source!BA519, 1)</f>
        <v>34.090000000000003</v>
      </c>
      <c r="K949" s="33">
        <f>[2]Source!S519</f>
        <v>66292.100000000006</v>
      </c>
    </row>
    <row r="950" spans="1:29" ht="14.25" x14ac:dyDescent="0.2">
      <c r="A950" s="31"/>
      <c r="B950" s="31"/>
      <c r="C950" s="31" t="s">
        <v>40</v>
      </c>
      <c r="D950" s="32"/>
      <c r="E950" s="4"/>
      <c r="F950" s="33">
        <f>[2]Source!AM518</f>
        <v>8.31</v>
      </c>
      <c r="G950" s="34" t="str">
        <f>[2]Source!DE518</f>
        <v>)*1,25</v>
      </c>
      <c r="H950" s="4">
        <f>[2]Source!AV519</f>
        <v>1</v>
      </c>
      <c r="I950" s="33">
        <f>[2]Source!Q518</f>
        <v>37.840000000000003</v>
      </c>
      <c r="J950" s="4">
        <f>IF([2]Source!BB519&lt;&gt; 0, [2]Source!BB519, 1)</f>
        <v>12.72</v>
      </c>
      <c r="K950" s="33">
        <f>[2]Source!Q519</f>
        <v>481.32</v>
      </c>
    </row>
    <row r="951" spans="1:29" ht="14.25" x14ac:dyDescent="0.2">
      <c r="A951" s="31"/>
      <c r="B951" s="31"/>
      <c r="C951" s="31" t="s">
        <v>41</v>
      </c>
      <c r="D951" s="32"/>
      <c r="E951" s="4"/>
      <c r="F951" s="33">
        <f>[2]Source!AN518</f>
        <v>1.26</v>
      </c>
      <c r="G951" s="34" t="str">
        <f>[2]Source!DF518</f>
        <v>)*1,25</v>
      </c>
      <c r="H951" s="4">
        <f>[2]Source!AV519</f>
        <v>1</v>
      </c>
      <c r="I951" s="35">
        <f>[2]Source!R518</f>
        <v>5.74</v>
      </c>
      <c r="J951" s="4">
        <f>IF([2]Source!BS519&lt;&gt; 0, [2]Source!BS519, 1)</f>
        <v>34.090000000000003</v>
      </c>
      <c r="K951" s="35">
        <f>[2]Source!R519</f>
        <v>195.68</v>
      </c>
    </row>
    <row r="952" spans="1:29" ht="14.25" x14ac:dyDescent="0.2">
      <c r="A952" s="31"/>
      <c r="B952" s="31"/>
      <c r="C952" s="31" t="s">
        <v>42</v>
      </c>
      <c r="D952" s="32"/>
      <c r="E952" s="4"/>
      <c r="F952" s="33">
        <f>[2]Source!AL518</f>
        <v>164.6</v>
      </c>
      <c r="G952" s="34" t="str">
        <f>[2]Source!DD518</f>
        <v>)*1</v>
      </c>
      <c r="H952" s="4">
        <f>[2]Source!AW519</f>
        <v>1</v>
      </c>
      <c r="I952" s="33">
        <f>[2]Source!P518</f>
        <v>599.64</v>
      </c>
      <c r="J952" s="4">
        <f>IF([2]Source!BC519&lt;&gt; 0, [2]Source!BC519, 1)</f>
        <v>2.35</v>
      </c>
      <c r="K952" s="33">
        <f>[2]Source!P519</f>
        <v>1409.15</v>
      </c>
    </row>
    <row r="953" spans="1:29" ht="71.25" x14ac:dyDescent="0.2">
      <c r="A953" s="31" t="s">
        <v>247</v>
      </c>
      <c r="B953" s="31" t="str">
        <f>[2]Source!F520</f>
        <v>1.1-1-2480</v>
      </c>
      <c r="C953" s="31" t="s">
        <v>124</v>
      </c>
      <c r="D953" s="32" t="str">
        <f>[2]Source!H520</f>
        <v>т</v>
      </c>
      <c r="E953" s="4">
        <f>[2]Source!I520</f>
        <v>8.0145999999999995E-2</v>
      </c>
      <c r="F953" s="33">
        <f>[2]Source!AK520</f>
        <v>69883.649999999994</v>
      </c>
      <c r="G953" s="36" t="s">
        <v>112</v>
      </c>
      <c r="H953" s="4">
        <f>[2]Source!AW521</f>
        <v>1</v>
      </c>
      <c r="I953" s="33">
        <f>[2]Source!O520</f>
        <v>5600.9</v>
      </c>
      <c r="J953" s="4">
        <f>IF([2]Source!BC521&lt;&gt; 0, [2]Source!BC521, 1)</f>
        <v>3.78</v>
      </c>
      <c r="K953" s="33">
        <f>[2]Source!O521</f>
        <v>21171.4</v>
      </c>
      <c r="Q953">
        <f>[2]Source!X520</f>
        <v>0</v>
      </c>
      <c r="R953">
        <f>[2]Source!X521</f>
        <v>0</v>
      </c>
      <c r="S953">
        <f>[2]Source!Y520</f>
        <v>0</v>
      </c>
      <c r="T953">
        <f>[2]Source!Y521</f>
        <v>0</v>
      </c>
      <c r="U953">
        <f>ROUND((175/100)*ROUND([2]Source!R520, 2), 2)</f>
        <v>0</v>
      </c>
      <c r="V953">
        <f>ROUND((160/100)*ROUND([2]Source!R521, 2), 2)</f>
        <v>0</v>
      </c>
      <c r="AC953">
        <v>3</v>
      </c>
    </row>
    <row r="954" spans="1:29" ht="213.75" x14ac:dyDescent="0.2">
      <c r="A954" s="31" t="s">
        <v>248</v>
      </c>
      <c r="B954" s="31" t="str">
        <f>[2]Source!F522</f>
        <v>1.1-1-3933</v>
      </c>
      <c r="C954" s="31" t="s">
        <v>126</v>
      </c>
      <c r="D954" s="32" t="str">
        <f>[2]Source!H522</f>
        <v>кг</v>
      </c>
      <c r="E954" s="4">
        <f>[2]Source!I522</f>
        <v>120.21899999999999</v>
      </c>
      <c r="F954" s="33">
        <f>[2]Source!AK522</f>
        <v>142.85</v>
      </c>
      <c r="G954" s="36" t="s">
        <v>112</v>
      </c>
      <c r="H954" s="4">
        <f>[2]Source!AW523</f>
        <v>1</v>
      </c>
      <c r="I954" s="33">
        <f>[2]Source!O522</f>
        <v>17173.28</v>
      </c>
      <c r="J954" s="4">
        <f>IF([2]Source!BC523&lt;&gt; 0, [2]Source!BC523, 1)</f>
        <v>4.72</v>
      </c>
      <c r="K954" s="33">
        <f>[2]Source!O523</f>
        <v>81057.88</v>
      </c>
      <c r="Q954">
        <f>[2]Source!X522</f>
        <v>0</v>
      </c>
      <c r="R954">
        <f>[2]Source!X523</f>
        <v>0</v>
      </c>
      <c r="S954">
        <f>[2]Source!Y522</f>
        <v>0</v>
      </c>
      <c r="T954">
        <f>[2]Source!Y523</f>
        <v>0</v>
      </c>
      <c r="U954">
        <f>ROUND((175/100)*ROUND([2]Source!R522, 2), 2)</f>
        <v>0</v>
      </c>
      <c r="V954">
        <f>ROUND((160/100)*ROUND([2]Source!R523, 2), 2)</f>
        <v>0</v>
      </c>
      <c r="AC954">
        <v>3</v>
      </c>
    </row>
    <row r="955" spans="1:29" ht="14.25" x14ac:dyDescent="0.2">
      <c r="A955" s="31"/>
      <c r="B955" s="31"/>
      <c r="C955" s="31" t="s">
        <v>46</v>
      </c>
      <c r="D955" s="32" t="s">
        <v>47</v>
      </c>
      <c r="E955" s="4">
        <f>[2]Source!DN519</f>
        <v>100</v>
      </c>
      <c r="F955" s="33"/>
      <c r="G955" s="34"/>
      <c r="H955" s="4"/>
      <c r="I955" s="33">
        <f>SUM(Q947:Q954)</f>
        <v>1944.62</v>
      </c>
      <c r="J955" s="4">
        <f>[2]Source!BZ519</f>
        <v>83</v>
      </c>
      <c r="K955" s="33">
        <f>SUM(R947:R954)</f>
        <v>55022.44</v>
      </c>
    </row>
    <row r="956" spans="1:29" ht="14.25" x14ac:dyDescent="0.2">
      <c r="A956" s="31"/>
      <c r="B956" s="31"/>
      <c r="C956" s="31" t="s">
        <v>48</v>
      </c>
      <c r="D956" s="32" t="s">
        <v>47</v>
      </c>
      <c r="E956" s="4">
        <f>[2]Source!DO519</f>
        <v>64</v>
      </c>
      <c r="F956" s="33"/>
      <c r="G956" s="34"/>
      <c r="H956" s="4"/>
      <c r="I956" s="33">
        <f>SUM(S947:S955)</f>
        <v>1244.56</v>
      </c>
      <c r="J956" s="4">
        <f>[2]Source!CA519</f>
        <v>41</v>
      </c>
      <c r="K956" s="33">
        <f>SUM(T947:T955)</f>
        <v>27179.759999999998</v>
      </c>
    </row>
    <row r="957" spans="1:29" ht="14.25" x14ac:dyDescent="0.2">
      <c r="A957" s="31"/>
      <c r="B957" s="31"/>
      <c r="C957" s="31" t="s">
        <v>49</v>
      </c>
      <c r="D957" s="32" t="s">
        <v>47</v>
      </c>
      <c r="E957" s="4">
        <f>175</f>
        <v>175</v>
      </c>
      <c r="F957" s="33"/>
      <c r="G957" s="34"/>
      <c r="H957" s="4"/>
      <c r="I957" s="33">
        <f>SUM(U947:U956)</f>
        <v>10.050000000000001</v>
      </c>
      <c r="J957" s="4">
        <f>160</f>
        <v>160</v>
      </c>
      <c r="K957" s="33">
        <f>SUM(V947:V956)</f>
        <v>313.08999999999997</v>
      </c>
    </row>
    <row r="958" spans="1:29" ht="14.25" x14ac:dyDescent="0.2">
      <c r="A958" s="37"/>
      <c r="B958" s="37"/>
      <c r="C958" s="37" t="s">
        <v>50</v>
      </c>
      <c r="D958" s="38" t="s">
        <v>51</v>
      </c>
      <c r="E958" s="39">
        <f>[2]Source!AQ518</f>
        <v>39.979999999999997</v>
      </c>
      <c r="F958" s="40"/>
      <c r="G958" s="41" t="str">
        <f>[2]Source!DI518</f>
        <v>)*1,15</v>
      </c>
      <c r="H958" s="39">
        <f>[2]Source!AV519</f>
        <v>1</v>
      </c>
      <c r="I958" s="40">
        <f>[2]Source!U518</f>
        <v>167.49421099999995</v>
      </c>
      <c r="J958" s="39"/>
      <c r="K958" s="40"/>
    </row>
    <row r="959" spans="1:29" ht="15" x14ac:dyDescent="0.25">
      <c r="C959" s="24" t="s">
        <v>52</v>
      </c>
      <c r="H959" s="42">
        <f>I949+I950+I952+I955+I956+I957+SUM(I953:I954)-SUMIF(AC953:AC954, 5, I953:I954)-SUMIF(AC953:AC954, 6, I953:I954)</f>
        <v>28555.51</v>
      </c>
      <c r="I959" s="42"/>
      <c r="J959" s="42">
        <f>K949+K950+K952+K955+K956+K957+SUM(K953:K954)-SUMIF(AC953:AC954, 5, K953:K954)-SUMIF(AC953:AC954, 6, K953:K954)</f>
        <v>252927.14</v>
      </c>
      <c r="K959" s="42"/>
    </row>
    <row r="960" spans="1:29" ht="15" x14ac:dyDescent="0.25">
      <c r="C960" s="24" t="s">
        <v>53</v>
      </c>
      <c r="H960" s="43">
        <f>SUMIF(AC953:AC954, 5, I953:I954)+SUMIF(AC953:AC954, 6, I953:I954)</f>
        <v>0</v>
      </c>
      <c r="I960" s="43"/>
      <c r="J960" s="43">
        <f>SUMIF(AC953:AC954, 5, K953:K954)+SUMIF(AC953:AC954, 6, K953:K954)</f>
        <v>0</v>
      </c>
      <c r="K960" s="43"/>
    </row>
    <row r="961" spans="1:29" ht="15" x14ac:dyDescent="0.25">
      <c r="H961" s="43"/>
      <c r="I961" s="43"/>
      <c r="J961" s="43"/>
      <c r="K961" s="43"/>
      <c r="O961" s="44">
        <f>I949+I950+I952+I955+I956+I957+SUM(I953:I954)</f>
        <v>28555.51</v>
      </c>
      <c r="P961" s="44">
        <f>K949+K950+K952+K955+K956+K957+SUM(K953:K954)</f>
        <v>252927.14</v>
      </c>
    </row>
    <row r="963" spans="1:29" ht="42.75" x14ac:dyDescent="0.2">
      <c r="A963" s="31">
        <v>69</v>
      </c>
      <c r="B963" s="31" t="str">
        <f>[2]Source!F524</f>
        <v>3.11-38-1</v>
      </c>
      <c r="C963" s="31" t="s">
        <v>127</v>
      </c>
      <c r="D963" s="32" t="str">
        <f>[2]Source!H524</f>
        <v>100 м2</v>
      </c>
      <c r="E963" s="4">
        <f>[2]Source!I524</f>
        <v>3.6429999999999998</v>
      </c>
      <c r="F963" s="33"/>
      <c r="G963" s="34"/>
      <c r="H963" s="4"/>
      <c r="I963" s="33"/>
      <c r="J963" s="4"/>
      <c r="K963" s="33"/>
      <c r="Q963">
        <f>[2]Source!X524</f>
        <v>167.88</v>
      </c>
      <c r="R963">
        <f>[2]Source!X525</f>
        <v>4787.4399999999996</v>
      </c>
      <c r="S963">
        <f>[2]Source!Y524</f>
        <v>112.99</v>
      </c>
      <c r="T963">
        <f>[2]Source!Y525</f>
        <v>2256.15</v>
      </c>
      <c r="U963">
        <f>ROUND((175/100)*ROUND([2]Source!R524, 2), 2)</f>
        <v>2</v>
      </c>
      <c r="V963">
        <f>ROUND((160/100)*ROUND([2]Source!R525, 2), 2)</f>
        <v>62.18</v>
      </c>
      <c r="AC963">
        <v>0</v>
      </c>
    </row>
    <row r="964" spans="1:29" x14ac:dyDescent="0.2">
      <c r="C964" s="45" t="str">
        <f>"Объем: "&amp;[2]Source!I524&amp;"=364,3/"&amp;"100"</f>
        <v>Объем: 3,643=364,3/100</v>
      </c>
    </row>
    <row r="965" spans="1:29" ht="14.25" x14ac:dyDescent="0.2">
      <c r="A965" s="31"/>
      <c r="B965" s="31"/>
      <c r="C965" s="31" t="s">
        <v>39</v>
      </c>
      <c r="D965" s="32"/>
      <c r="E965" s="4"/>
      <c r="F965" s="33">
        <f>[2]Source!AO524</f>
        <v>38.53</v>
      </c>
      <c r="G965" s="34" t="str">
        <f>[2]Source!DG524</f>
        <v>)*1,15</v>
      </c>
      <c r="H965" s="4">
        <f>[2]Source!AV525</f>
        <v>1</v>
      </c>
      <c r="I965" s="33">
        <f>[2]Source!S524</f>
        <v>161.41999999999999</v>
      </c>
      <c r="J965" s="4">
        <f>IF([2]Source!BA525&lt;&gt; 0, [2]Source!BA525, 1)</f>
        <v>34.090000000000003</v>
      </c>
      <c r="K965" s="33">
        <f>[2]Source!S525</f>
        <v>5502.81</v>
      </c>
    </row>
    <row r="966" spans="1:29" ht="14.25" x14ac:dyDescent="0.2">
      <c r="A966" s="31"/>
      <c r="B966" s="31"/>
      <c r="C966" s="31" t="s">
        <v>40</v>
      </c>
      <c r="D966" s="32"/>
      <c r="E966" s="4"/>
      <c r="F966" s="33">
        <f>[2]Source!AM524</f>
        <v>1.66</v>
      </c>
      <c r="G966" s="34" t="str">
        <f>[2]Source!DE524</f>
        <v>)*1,25</v>
      </c>
      <c r="H966" s="4">
        <f>[2]Source!AV525</f>
        <v>1</v>
      </c>
      <c r="I966" s="33">
        <f>[2]Source!Q524</f>
        <v>7.56</v>
      </c>
      <c r="J966" s="4">
        <f>IF([2]Source!BB525&lt;&gt; 0, [2]Source!BB525, 1)</f>
        <v>12.73</v>
      </c>
      <c r="K966" s="33">
        <f>[2]Source!Q525</f>
        <v>96.24</v>
      </c>
    </row>
    <row r="967" spans="1:29" ht="14.25" x14ac:dyDescent="0.2">
      <c r="A967" s="31"/>
      <c r="B967" s="31"/>
      <c r="C967" s="31" t="s">
        <v>41</v>
      </c>
      <c r="D967" s="32"/>
      <c r="E967" s="4"/>
      <c r="F967" s="33">
        <f>[2]Source!AN524</f>
        <v>0.25</v>
      </c>
      <c r="G967" s="34" t="str">
        <f>[2]Source!DF524</f>
        <v>)*1,25</v>
      </c>
      <c r="H967" s="4">
        <f>[2]Source!AV525</f>
        <v>1</v>
      </c>
      <c r="I967" s="35">
        <f>[2]Source!R524</f>
        <v>1.1399999999999999</v>
      </c>
      <c r="J967" s="4">
        <f>IF([2]Source!BS525&lt;&gt; 0, [2]Source!BS525, 1)</f>
        <v>34.090000000000003</v>
      </c>
      <c r="K967" s="35">
        <f>[2]Source!R525</f>
        <v>38.86</v>
      </c>
    </row>
    <row r="968" spans="1:29" ht="14.25" x14ac:dyDescent="0.2">
      <c r="A968" s="31" t="s">
        <v>249</v>
      </c>
      <c r="B968" s="31" t="str">
        <f>[2]Source!F526</f>
        <v>1.1-1-2389</v>
      </c>
      <c r="C968" s="31" t="s">
        <v>129</v>
      </c>
      <c r="D968" s="32" t="str">
        <f>[2]Source!H526</f>
        <v>м2</v>
      </c>
      <c r="E968" s="4">
        <f>[2]Source!I526</f>
        <v>445.90320000000003</v>
      </c>
      <c r="F968" s="33">
        <f>[2]Source!AK526</f>
        <v>4.32</v>
      </c>
      <c r="G968" s="36" t="s">
        <v>112</v>
      </c>
      <c r="H968" s="4">
        <f>[2]Source!AW527</f>
        <v>1</v>
      </c>
      <c r="I968" s="33">
        <f>[2]Source!O526</f>
        <v>1926.3</v>
      </c>
      <c r="J968" s="4">
        <f>IF([2]Source!BC527&lt;&gt; 0, [2]Source!BC527, 1)</f>
        <v>5.51</v>
      </c>
      <c r="K968" s="33">
        <f>[2]Source!O527</f>
        <v>10613.91</v>
      </c>
      <c r="Q968">
        <f>[2]Source!X526</f>
        <v>0</v>
      </c>
      <c r="R968">
        <f>[2]Source!X527</f>
        <v>0</v>
      </c>
      <c r="S968">
        <f>[2]Source!Y526</f>
        <v>0</v>
      </c>
      <c r="T968">
        <f>[2]Source!Y527</f>
        <v>0</v>
      </c>
      <c r="U968">
        <f>ROUND((175/100)*ROUND([2]Source!R526, 2), 2)</f>
        <v>0</v>
      </c>
      <c r="V968">
        <f>ROUND((160/100)*ROUND([2]Source!R527, 2), 2)</f>
        <v>0</v>
      </c>
      <c r="AC968">
        <v>3</v>
      </c>
    </row>
    <row r="969" spans="1:29" ht="14.25" x14ac:dyDescent="0.2">
      <c r="A969" s="31"/>
      <c r="B969" s="31"/>
      <c r="C969" s="31" t="s">
        <v>46</v>
      </c>
      <c r="D969" s="32" t="s">
        <v>47</v>
      </c>
      <c r="E969" s="4">
        <f>[2]Source!DN525</f>
        <v>104</v>
      </c>
      <c r="F969" s="33"/>
      <c r="G969" s="34"/>
      <c r="H969" s="4"/>
      <c r="I969" s="33">
        <f>SUM(Q963:Q968)</f>
        <v>167.88</v>
      </c>
      <c r="J969" s="4">
        <f>[2]Source!BZ525</f>
        <v>87</v>
      </c>
      <c r="K969" s="33">
        <f>SUM(R963:R968)</f>
        <v>4787.4399999999996</v>
      </c>
    </row>
    <row r="970" spans="1:29" ht="14.25" x14ac:dyDescent="0.2">
      <c r="A970" s="31"/>
      <c r="B970" s="31"/>
      <c r="C970" s="31" t="s">
        <v>48</v>
      </c>
      <c r="D970" s="32" t="s">
        <v>47</v>
      </c>
      <c r="E970" s="4">
        <f>[2]Source!DO525</f>
        <v>70</v>
      </c>
      <c r="F970" s="33"/>
      <c r="G970" s="34"/>
      <c r="H970" s="4"/>
      <c r="I970" s="33">
        <f>SUM(S963:S969)</f>
        <v>112.99</v>
      </c>
      <c r="J970" s="4">
        <f>[2]Source!CA525</f>
        <v>41</v>
      </c>
      <c r="K970" s="33">
        <f>SUM(T963:T969)</f>
        <v>2256.15</v>
      </c>
    </row>
    <row r="971" spans="1:29" ht="14.25" x14ac:dyDescent="0.2">
      <c r="A971" s="31"/>
      <c r="B971" s="31"/>
      <c r="C971" s="31" t="s">
        <v>49</v>
      </c>
      <c r="D971" s="32" t="s">
        <v>47</v>
      </c>
      <c r="E971" s="4">
        <f>175</f>
        <v>175</v>
      </c>
      <c r="F971" s="33"/>
      <c r="G971" s="34"/>
      <c r="H971" s="4"/>
      <c r="I971" s="33">
        <f>SUM(U963:U970)</f>
        <v>2</v>
      </c>
      <c r="J971" s="4">
        <f>160</f>
        <v>160</v>
      </c>
      <c r="K971" s="33">
        <f>SUM(V963:V970)</f>
        <v>62.18</v>
      </c>
    </row>
    <row r="972" spans="1:29" ht="14.25" x14ac:dyDescent="0.2">
      <c r="A972" s="37"/>
      <c r="B972" s="37"/>
      <c r="C972" s="37" t="s">
        <v>50</v>
      </c>
      <c r="D972" s="38" t="s">
        <v>51</v>
      </c>
      <c r="E972" s="39">
        <f>[2]Source!AQ524</f>
        <v>3.45</v>
      </c>
      <c r="F972" s="40"/>
      <c r="G972" s="41" t="str">
        <f>[2]Source!DI524</f>
        <v>)*1,15</v>
      </c>
      <c r="H972" s="39">
        <f>[2]Source!AV525</f>
        <v>1</v>
      </c>
      <c r="I972" s="40">
        <f>[2]Source!U524</f>
        <v>14.453602499999999</v>
      </c>
      <c r="J972" s="39"/>
      <c r="K972" s="40"/>
    </row>
    <row r="973" spans="1:29" ht="15" x14ac:dyDescent="0.25">
      <c r="C973" s="24" t="s">
        <v>52</v>
      </c>
      <c r="H973" s="42">
        <f>I965+I966+I969+I970+I971+SUM(I968:I968)-SUMIF(AC968:AC968, 5, I968:I968)-SUMIF(AC968:AC968, 6, I968:I968)</f>
        <v>2378.15</v>
      </c>
      <c r="I973" s="42"/>
      <c r="J973" s="42">
        <f>K965+K966+K969+K970+K971+SUM(K968:K968)-SUMIF(AC968:AC968, 5, K968:K968)-SUMIF(AC968:AC968, 6, K968:K968)</f>
        <v>23318.73</v>
      </c>
      <c r="K973" s="42"/>
    </row>
    <row r="974" spans="1:29" ht="15" x14ac:dyDescent="0.25">
      <c r="C974" s="24" t="s">
        <v>53</v>
      </c>
      <c r="H974" s="43">
        <f>SUMIF(AC968:AC968, 5, I968:I968)+SUMIF(AC968:AC968, 6, I968:I968)</f>
        <v>0</v>
      </c>
      <c r="I974" s="43"/>
      <c r="J974" s="43">
        <f>SUMIF(AC968:AC968, 5, K968:K968)+SUMIF(AC968:AC968, 6, K968:K968)</f>
        <v>0</v>
      </c>
      <c r="K974" s="43"/>
    </row>
    <row r="975" spans="1:29" ht="15" x14ac:dyDescent="0.25">
      <c r="H975" s="43"/>
      <c r="I975" s="43"/>
      <c r="J975" s="43"/>
      <c r="K975" s="43"/>
      <c r="O975" s="44">
        <f>I965+I966+I969+I970+I971+SUM(I968:I968)</f>
        <v>2378.15</v>
      </c>
      <c r="P975" s="44">
        <f>K965+K966+K969+K970+K971+SUM(K968:K968)</f>
        <v>23318.73</v>
      </c>
    </row>
    <row r="977" spans="1:29" ht="71.25" x14ac:dyDescent="0.2">
      <c r="A977" s="31">
        <v>70</v>
      </c>
      <c r="B977" s="31" t="str">
        <f>[2]Source!F528</f>
        <v>3.11-8-1</v>
      </c>
      <c r="C977" s="31" t="s">
        <v>130</v>
      </c>
      <c r="D977" s="32" t="str">
        <f>[2]Source!H528</f>
        <v>100 м2 изолируемой поверхности</v>
      </c>
      <c r="E977" s="4">
        <f>[2]Source!I528</f>
        <v>3.6429999999999998</v>
      </c>
      <c r="F977" s="33"/>
      <c r="G977" s="34"/>
      <c r="H977" s="4"/>
      <c r="I977" s="33"/>
      <c r="J977" s="4"/>
      <c r="K977" s="33"/>
      <c r="Q977">
        <f>[2]Source!X528</f>
        <v>1321.96</v>
      </c>
      <c r="R977">
        <f>[2]Source!X529</f>
        <v>37699.26</v>
      </c>
      <c r="S977">
        <f>[2]Source!Y528</f>
        <v>889.78</v>
      </c>
      <c r="T977">
        <f>[2]Source!Y529</f>
        <v>17766.32</v>
      </c>
      <c r="U977">
        <f>ROUND((175/100)*ROUND([2]Source!R528, 2), 2)</f>
        <v>90.53</v>
      </c>
      <c r="V977">
        <f>ROUND((160/100)*ROUND([2]Source!R529, 2), 2)</f>
        <v>2821.57</v>
      </c>
      <c r="AC977">
        <v>0</v>
      </c>
    </row>
    <row r="978" spans="1:29" x14ac:dyDescent="0.2">
      <c r="C978" s="45" t="str">
        <f>"Объем: "&amp;[2]Source!I528&amp;"=364,3/"&amp;"100"</f>
        <v>Объем: 3,643=364,3/100</v>
      </c>
    </row>
    <row r="979" spans="1:29" ht="14.25" x14ac:dyDescent="0.2">
      <c r="A979" s="31"/>
      <c r="B979" s="31"/>
      <c r="C979" s="31" t="s">
        <v>39</v>
      </c>
      <c r="D979" s="32"/>
      <c r="E979" s="4"/>
      <c r="F979" s="33">
        <f>[2]Source!AO528</f>
        <v>303.41000000000003</v>
      </c>
      <c r="G979" s="34" t="str">
        <f>[2]Source!DG528</f>
        <v>)*1,15</v>
      </c>
      <c r="H979" s="4">
        <f>[2]Source!AV529</f>
        <v>1</v>
      </c>
      <c r="I979" s="33">
        <f>[2]Source!S528</f>
        <v>1271.1199999999999</v>
      </c>
      <c r="J979" s="4">
        <f>IF([2]Source!BA529&lt;&gt; 0, [2]Source!BA529, 1)</f>
        <v>34.090000000000003</v>
      </c>
      <c r="K979" s="33">
        <f>[2]Source!S529</f>
        <v>43332.480000000003</v>
      </c>
    </row>
    <row r="980" spans="1:29" ht="14.25" x14ac:dyDescent="0.2">
      <c r="A980" s="31"/>
      <c r="B980" s="31"/>
      <c r="C980" s="31" t="s">
        <v>40</v>
      </c>
      <c r="D980" s="32"/>
      <c r="E980" s="4"/>
      <c r="F980" s="33">
        <f>[2]Source!AM528</f>
        <v>74.790000000000006</v>
      </c>
      <c r="G980" s="34" t="str">
        <f>[2]Source!DE528</f>
        <v>)*1,25</v>
      </c>
      <c r="H980" s="4">
        <f>[2]Source!AV529</f>
        <v>1</v>
      </c>
      <c r="I980" s="33">
        <f>[2]Source!Q528</f>
        <v>340.57</v>
      </c>
      <c r="J980" s="4">
        <f>IF([2]Source!BB529&lt;&gt; 0, [2]Source!BB529, 1)</f>
        <v>12.72</v>
      </c>
      <c r="K980" s="33">
        <f>[2]Source!Q529</f>
        <v>4332.05</v>
      </c>
    </row>
    <row r="981" spans="1:29" ht="14.25" x14ac:dyDescent="0.2">
      <c r="A981" s="31"/>
      <c r="B981" s="31"/>
      <c r="C981" s="31" t="s">
        <v>41</v>
      </c>
      <c r="D981" s="32"/>
      <c r="E981" s="4"/>
      <c r="F981" s="33">
        <f>[2]Source!AN528</f>
        <v>11.36</v>
      </c>
      <c r="G981" s="34" t="str">
        <f>[2]Source!DF528</f>
        <v>)*1,25</v>
      </c>
      <c r="H981" s="4">
        <f>[2]Source!AV529</f>
        <v>1</v>
      </c>
      <c r="I981" s="35">
        <f>[2]Source!R528</f>
        <v>51.73</v>
      </c>
      <c r="J981" s="4">
        <f>IF([2]Source!BS529&lt;&gt; 0, [2]Source!BS529, 1)</f>
        <v>34.090000000000003</v>
      </c>
      <c r="K981" s="35">
        <f>[2]Source!R529</f>
        <v>1763.48</v>
      </c>
    </row>
    <row r="982" spans="1:29" ht="42.75" x14ac:dyDescent="0.2">
      <c r="A982" s="31" t="s">
        <v>250</v>
      </c>
      <c r="B982" s="31" t="str">
        <f>[2]Source!F530</f>
        <v>1.1-1-894</v>
      </c>
      <c r="C982" s="31" t="s">
        <v>132</v>
      </c>
      <c r="D982" s="32" t="str">
        <f>[2]Source!H530</f>
        <v>м3</v>
      </c>
      <c r="E982" s="4">
        <f>[2]Source!I530</f>
        <v>18.215</v>
      </c>
      <c r="F982" s="33">
        <f>[2]Source!AK530</f>
        <v>1730.56</v>
      </c>
      <c r="G982" s="36" t="s">
        <v>112</v>
      </c>
      <c r="H982" s="4">
        <f>[2]Source!AW531</f>
        <v>1</v>
      </c>
      <c r="I982" s="33">
        <f>[2]Source!O530</f>
        <v>31522.15</v>
      </c>
      <c r="J982" s="4">
        <f>IF([2]Source!BC531&lt;&gt; 0, [2]Source!BC531, 1)</f>
        <v>7.2</v>
      </c>
      <c r="K982" s="33">
        <f>[2]Source!O531</f>
        <v>226959.48</v>
      </c>
      <c r="Q982">
        <f>[2]Source!X530</f>
        <v>0</v>
      </c>
      <c r="R982">
        <f>[2]Source!X531</f>
        <v>0</v>
      </c>
      <c r="S982">
        <f>[2]Source!Y530</f>
        <v>0</v>
      </c>
      <c r="T982">
        <f>[2]Source!Y531</f>
        <v>0</v>
      </c>
      <c r="U982">
        <f>ROUND((175/100)*ROUND([2]Source!R530, 2), 2)</f>
        <v>0</v>
      </c>
      <c r="V982">
        <f>ROUND((160/100)*ROUND([2]Source!R531, 2), 2)</f>
        <v>0</v>
      </c>
      <c r="AC982">
        <v>3</v>
      </c>
    </row>
    <row r="983" spans="1:29" ht="14.25" x14ac:dyDescent="0.2">
      <c r="A983" s="31"/>
      <c r="B983" s="31"/>
      <c r="C983" s="31" t="s">
        <v>46</v>
      </c>
      <c r="D983" s="32" t="s">
        <v>47</v>
      </c>
      <c r="E983" s="4">
        <f>[2]Source!DN529</f>
        <v>104</v>
      </c>
      <c r="F983" s="33"/>
      <c r="G983" s="34"/>
      <c r="H983" s="4"/>
      <c r="I983" s="33">
        <f>SUM(Q977:Q982)</f>
        <v>1321.96</v>
      </c>
      <c r="J983" s="4">
        <f>[2]Source!BZ529</f>
        <v>87</v>
      </c>
      <c r="K983" s="33">
        <f>SUM(R977:R982)</f>
        <v>37699.26</v>
      </c>
    </row>
    <row r="984" spans="1:29" ht="14.25" x14ac:dyDescent="0.2">
      <c r="A984" s="31"/>
      <c r="B984" s="31"/>
      <c r="C984" s="31" t="s">
        <v>48</v>
      </c>
      <c r="D984" s="32" t="s">
        <v>47</v>
      </c>
      <c r="E984" s="4">
        <f>[2]Source!DO529</f>
        <v>70</v>
      </c>
      <c r="F984" s="33"/>
      <c r="G984" s="34"/>
      <c r="H984" s="4"/>
      <c r="I984" s="33">
        <f>SUM(S977:S983)</f>
        <v>889.78</v>
      </c>
      <c r="J984" s="4">
        <f>[2]Source!CA529</f>
        <v>41</v>
      </c>
      <c r="K984" s="33">
        <f>SUM(T977:T983)</f>
        <v>17766.32</v>
      </c>
    </row>
    <row r="985" spans="1:29" ht="14.25" x14ac:dyDescent="0.2">
      <c r="A985" s="31"/>
      <c r="B985" s="31"/>
      <c r="C985" s="31" t="s">
        <v>49</v>
      </c>
      <c r="D985" s="32" t="s">
        <v>47</v>
      </c>
      <c r="E985" s="4">
        <f>175</f>
        <v>175</v>
      </c>
      <c r="F985" s="33"/>
      <c r="G985" s="34"/>
      <c r="H985" s="4"/>
      <c r="I985" s="33">
        <f>SUM(U977:U984)</f>
        <v>90.53</v>
      </c>
      <c r="J985" s="4">
        <f>160</f>
        <v>160</v>
      </c>
      <c r="K985" s="33">
        <f>SUM(V977:V984)</f>
        <v>2821.57</v>
      </c>
    </row>
    <row r="986" spans="1:29" ht="14.25" x14ac:dyDescent="0.2">
      <c r="A986" s="37"/>
      <c r="B986" s="37"/>
      <c r="C986" s="37" t="s">
        <v>50</v>
      </c>
      <c r="D986" s="38" t="s">
        <v>51</v>
      </c>
      <c r="E986" s="39">
        <f>[2]Source!AQ528</f>
        <v>25.8</v>
      </c>
      <c r="F986" s="40"/>
      <c r="G986" s="41" t="str">
        <f>[2]Source!DI528</f>
        <v>)*1,15</v>
      </c>
      <c r="H986" s="39">
        <f>[2]Source!AV529</f>
        <v>1</v>
      </c>
      <c r="I986" s="40">
        <f>[2]Source!U528</f>
        <v>108.08780999999999</v>
      </c>
      <c r="J986" s="39"/>
      <c r="K986" s="40"/>
    </row>
    <row r="987" spans="1:29" ht="15" x14ac:dyDescent="0.25">
      <c r="C987" s="24" t="s">
        <v>52</v>
      </c>
      <c r="H987" s="42">
        <f>I979+I980+I983+I984+I985+SUM(I982:I982)-SUMIF(AC982:AC982, 5, I982:I982)-SUMIF(AC982:AC982, 6, I982:I982)</f>
        <v>35436.11</v>
      </c>
      <c r="I987" s="42"/>
      <c r="J987" s="42">
        <f>K979+K980+K983+K984+K985+SUM(K982:K982)-SUMIF(AC982:AC982, 5, K982:K982)-SUMIF(AC982:AC982, 6, K982:K982)</f>
        <v>332911.16000000003</v>
      </c>
      <c r="K987" s="42"/>
    </row>
    <row r="988" spans="1:29" ht="15" x14ac:dyDescent="0.25">
      <c r="C988" s="24" t="s">
        <v>53</v>
      </c>
      <c r="H988" s="43">
        <f>SUMIF(AC982:AC982, 5, I982:I982)+SUMIF(AC982:AC982, 6, I982:I982)</f>
        <v>0</v>
      </c>
      <c r="I988" s="43"/>
      <c r="J988" s="43">
        <f>SUMIF(AC982:AC982, 5, K982:K982)+SUMIF(AC982:AC982, 6, K982:K982)</f>
        <v>0</v>
      </c>
      <c r="K988" s="43"/>
    </row>
    <row r="989" spans="1:29" ht="15" x14ac:dyDescent="0.25">
      <c r="H989" s="43"/>
      <c r="I989" s="43"/>
      <c r="J989" s="43"/>
      <c r="K989" s="43"/>
      <c r="O989" s="44">
        <f>I979+I980+I983+I984+I985+SUM(I982:I982)</f>
        <v>35436.11</v>
      </c>
      <c r="P989" s="44">
        <f>K979+K980+K983+K984+K985+SUM(K982:K982)</f>
        <v>332911.16000000003</v>
      </c>
    </row>
    <row r="991" spans="1:29" ht="42.75" x14ac:dyDescent="0.2">
      <c r="A991" s="31">
        <v>71</v>
      </c>
      <c r="B991" s="31" t="str">
        <f>[2]Source!F532</f>
        <v>3.11-38-1</v>
      </c>
      <c r="C991" s="31" t="s">
        <v>127</v>
      </c>
      <c r="D991" s="32" t="str">
        <f>[2]Source!H532</f>
        <v>100 м2</v>
      </c>
      <c r="E991" s="4">
        <f>[2]Source!I532</f>
        <v>3.6429999999999998</v>
      </c>
      <c r="F991" s="33"/>
      <c r="G991" s="34"/>
      <c r="H991" s="4"/>
      <c r="I991" s="33"/>
      <c r="J991" s="4"/>
      <c r="K991" s="33"/>
      <c r="Q991">
        <f>[2]Source!X532</f>
        <v>167.88</v>
      </c>
      <c r="R991">
        <f>[2]Source!X533</f>
        <v>4787.4399999999996</v>
      </c>
      <c r="S991">
        <f>[2]Source!Y532</f>
        <v>112.99</v>
      </c>
      <c r="T991">
        <f>[2]Source!Y533</f>
        <v>2256.15</v>
      </c>
      <c r="U991">
        <f>ROUND((175/100)*ROUND([2]Source!R532, 2), 2)</f>
        <v>2</v>
      </c>
      <c r="V991">
        <f>ROUND((160/100)*ROUND([2]Source!R533, 2), 2)</f>
        <v>62.18</v>
      </c>
      <c r="AC991">
        <v>0</v>
      </c>
    </row>
    <row r="992" spans="1:29" x14ac:dyDescent="0.2">
      <c r="C992" s="45" t="str">
        <f>"Объем: "&amp;[2]Source!I532&amp;"=364,3/"&amp;"100"</f>
        <v>Объем: 3,643=364,3/100</v>
      </c>
    </row>
    <row r="993" spans="1:29" ht="14.25" x14ac:dyDescent="0.2">
      <c r="A993" s="31"/>
      <c r="B993" s="31"/>
      <c r="C993" s="31" t="s">
        <v>39</v>
      </c>
      <c r="D993" s="32"/>
      <c r="E993" s="4"/>
      <c r="F993" s="33">
        <f>[2]Source!AO532</f>
        <v>38.53</v>
      </c>
      <c r="G993" s="34" t="str">
        <f>[2]Source!DG532</f>
        <v>)*1,15</v>
      </c>
      <c r="H993" s="4">
        <f>[2]Source!AV533</f>
        <v>1</v>
      </c>
      <c r="I993" s="33">
        <f>[2]Source!S532</f>
        <v>161.41999999999999</v>
      </c>
      <c r="J993" s="4">
        <f>IF([2]Source!BA533&lt;&gt; 0, [2]Source!BA533, 1)</f>
        <v>34.090000000000003</v>
      </c>
      <c r="K993" s="33">
        <f>[2]Source!S533</f>
        <v>5502.81</v>
      </c>
    </row>
    <row r="994" spans="1:29" ht="14.25" x14ac:dyDescent="0.2">
      <c r="A994" s="31"/>
      <c r="B994" s="31"/>
      <c r="C994" s="31" t="s">
        <v>40</v>
      </c>
      <c r="D994" s="32"/>
      <c r="E994" s="4"/>
      <c r="F994" s="33">
        <f>[2]Source!AM532</f>
        <v>1.66</v>
      </c>
      <c r="G994" s="34" t="str">
        <f>[2]Source!DE532</f>
        <v>)*1,25</v>
      </c>
      <c r="H994" s="4">
        <f>[2]Source!AV533</f>
        <v>1</v>
      </c>
      <c r="I994" s="33">
        <f>[2]Source!Q532</f>
        <v>7.56</v>
      </c>
      <c r="J994" s="4">
        <f>IF([2]Source!BB533&lt;&gt; 0, [2]Source!BB533, 1)</f>
        <v>12.73</v>
      </c>
      <c r="K994" s="33">
        <f>[2]Source!Q533</f>
        <v>96.24</v>
      </c>
    </row>
    <row r="995" spans="1:29" ht="14.25" x14ac:dyDescent="0.2">
      <c r="A995" s="31"/>
      <c r="B995" s="31"/>
      <c r="C995" s="31" t="s">
        <v>41</v>
      </c>
      <c r="D995" s="32"/>
      <c r="E995" s="4"/>
      <c r="F995" s="33">
        <f>[2]Source!AN532</f>
        <v>0.25</v>
      </c>
      <c r="G995" s="34" t="str">
        <f>[2]Source!DF532</f>
        <v>)*1,25</v>
      </c>
      <c r="H995" s="4">
        <f>[2]Source!AV533</f>
        <v>1</v>
      </c>
      <c r="I995" s="35">
        <f>[2]Source!R532</f>
        <v>1.1399999999999999</v>
      </c>
      <c r="J995" s="4">
        <f>IF([2]Source!BS533&lt;&gt; 0, [2]Source!BS533, 1)</f>
        <v>34.090000000000003</v>
      </c>
      <c r="K995" s="35">
        <f>[2]Source!R533</f>
        <v>38.86</v>
      </c>
    </row>
    <row r="996" spans="1:29" ht="14.25" x14ac:dyDescent="0.2">
      <c r="A996" s="31" t="s">
        <v>251</v>
      </c>
      <c r="B996" s="31" t="str">
        <f>[2]Source!F534</f>
        <v>1.1-1-2389</v>
      </c>
      <c r="C996" s="31" t="s">
        <v>129</v>
      </c>
      <c r="D996" s="32" t="str">
        <f>[2]Source!H534</f>
        <v>м2</v>
      </c>
      <c r="E996" s="4">
        <f>[2]Source!I534</f>
        <v>445.90320000000003</v>
      </c>
      <c r="F996" s="33">
        <f>[2]Source!AK534</f>
        <v>4.32</v>
      </c>
      <c r="G996" s="36" t="s">
        <v>112</v>
      </c>
      <c r="H996" s="4">
        <f>[2]Source!AW535</f>
        <v>1</v>
      </c>
      <c r="I996" s="33">
        <f>[2]Source!O534</f>
        <v>1926.3</v>
      </c>
      <c r="J996" s="4">
        <f>IF([2]Source!BC535&lt;&gt; 0, [2]Source!BC535, 1)</f>
        <v>5.51</v>
      </c>
      <c r="K996" s="33">
        <f>[2]Source!O535</f>
        <v>10613.91</v>
      </c>
      <c r="Q996">
        <f>[2]Source!X534</f>
        <v>0</v>
      </c>
      <c r="R996">
        <f>[2]Source!X535</f>
        <v>0</v>
      </c>
      <c r="S996">
        <f>[2]Source!Y534</f>
        <v>0</v>
      </c>
      <c r="T996">
        <f>[2]Source!Y535</f>
        <v>0</v>
      </c>
      <c r="U996">
        <f>ROUND((175/100)*ROUND([2]Source!R534, 2), 2)</f>
        <v>0</v>
      </c>
      <c r="V996">
        <f>ROUND((160/100)*ROUND([2]Source!R535, 2), 2)</f>
        <v>0</v>
      </c>
      <c r="AC996">
        <v>3</v>
      </c>
    </row>
    <row r="997" spans="1:29" ht="14.25" x14ac:dyDescent="0.2">
      <c r="A997" s="31"/>
      <c r="B997" s="31"/>
      <c r="C997" s="31" t="s">
        <v>46</v>
      </c>
      <c r="D997" s="32" t="s">
        <v>47</v>
      </c>
      <c r="E997" s="4">
        <f>[2]Source!DN533</f>
        <v>104</v>
      </c>
      <c r="F997" s="33"/>
      <c r="G997" s="34"/>
      <c r="H997" s="4"/>
      <c r="I997" s="33">
        <f>SUM(Q991:Q996)</f>
        <v>167.88</v>
      </c>
      <c r="J997" s="4">
        <f>[2]Source!BZ533</f>
        <v>87</v>
      </c>
      <c r="K997" s="33">
        <f>SUM(R991:R996)</f>
        <v>4787.4399999999996</v>
      </c>
    </row>
    <row r="998" spans="1:29" ht="14.25" x14ac:dyDescent="0.2">
      <c r="A998" s="31"/>
      <c r="B998" s="31"/>
      <c r="C998" s="31" t="s">
        <v>48</v>
      </c>
      <c r="D998" s="32" t="s">
        <v>47</v>
      </c>
      <c r="E998" s="4">
        <f>[2]Source!DO533</f>
        <v>70</v>
      </c>
      <c r="F998" s="33"/>
      <c r="G998" s="34"/>
      <c r="H998" s="4"/>
      <c r="I998" s="33">
        <f>SUM(S991:S997)</f>
        <v>112.99</v>
      </c>
      <c r="J998" s="4">
        <f>[2]Source!CA533</f>
        <v>41</v>
      </c>
      <c r="K998" s="33">
        <f>SUM(T991:T997)</f>
        <v>2256.15</v>
      </c>
    </row>
    <row r="999" spans="1:29" ht="14.25" x14ac:dyDescent="0.2">
      <c r="A999" s="31"/>
      <c r="B999" s="31"/>
      <c r="C999" s="31" t="s">
        <v>49</v>
      </c>
      <c r="D999" s="32" t="s">
        <v>47</v>
      </c>
      <c r="E999" s="4">
        <f>175</f>
        <v>175</v>
      </c>
      <c r="F999" s="33"/>
      <c r="G999" s="34"/>
      <c r="H999" s="4"/>
      <c r="I999" s="33">
        <f>SUM(U991:U998)</f>
        <v>2</v>
      </c>
      <c r="J999" s="4">
        <f>160</f>
        <v>160</v>
      </c>
      <c r="K999" s="33">
        <f>SUM(V991:V998)</f>
        <v>62.18</v>
      </c>
    </row>
    <row r="1000" spans="1:29" ht="14.25" x14ac:dyDescent="0.2">
      <c r="A1000" s="37"/>
      <c r="B1000" s="37"/>
      <c r="C1000" s="37" t="s">
        <v>50</v>
      </c>
      <c r="D1000" s="38" t="s">
        <v>51</v>
      </c>
      <c r="E1000" s="39">
        <f>[2]Source!AQ532</f>
        <v>3.45</v>
      </c>
      <c r="F1000" s="40"/>
      <c r="G1000" s="41" t="str">
        <f>[2]Source!DI532</f>
        <v>)*1,15</v>
      </c>
      <c r="H1000" s="39">
        <f>[2]Source!AV533</f>
        <v>1</v>
      </c>
      <c r="I1000" s="40">
        <f>[2]Source!U532</f>
        <v>14.453602499999999</v>
      </c>
      <c r="J1000" s="39"/>
      <c r="K1000" s="40"/>
    </row>
    <row r="1001" spans="1:29" ht="15" x14ac:dyDescent="0.25">
      <c r="C1001" s="24" t="s">
        <v>52</v>
      </c>
      <c r="H1001" s="42">
        <f>I993+I994+I997+I998+I999+SUM(I996:I996)-SUMIF(AC996:AC996, 5, I996:I996)-SUMIF(AC996:AC996, 6, I996:I996)</f>
        <v>2378.15</v>
      </c>
      <c r="I1001" s="42"/>
      <c r="J1001" s="42">
        <f>K993+K994+K997+K998+K999+SUM(K996:K996)-SUMIF(AC996:AC996, 5, K996:K996)-SUMIF(AC996:AC996, 6, K996:K996)</f>
        <v>23318.73</v>
      </c>
      <c r="K1001" s="42"/>
    </row>
    <row r="1002" spans="1:29" ht="15" x14ac:dyDescent="0.25">
      <c r="C1002" s="24" t="s">
        <v>53</v>
      </c>
      <c r="H1002" s="43">
        <f>SUMIF(AC996:AC996, 5, I996:I996)+SUMIF(AC996:AC996, 6, I996:I996)</f>
        <v>0</v>
      </c>
      <c r="I1002" s="43"/>
      <c r="J1002" s="43">
        <f>SUMIF(AC996:AC996, 5, K996:K996)+SUMIF(AC996:AC996, 6, K996:K996)</f>
        <v>0</v>
      </c>
      <c r="K1002" s="43"/>
    </row>
    <row r="1003" spans="1:29" ht="15" x14ac:dyDescent="0.25">
      <c r="H1003" s="43"/>
      <c r="I1003" s="43"/>
      <c r="J1003" s="43"/>
      <c r="K1003" s="43"/>
      <c r="O1003" s="44">
        <f>I993+I994+I997+I998+I999+SUM(I996:I996)</f>
        <v>2378.15</v>
      </c>
      <c r="P1003" s="44">
        <f>K993+K994+K997+K998+K999+SUM(K996:K996)</f>
        <v>23318.73</v>
      </c>
    </row>
    <row r="1005" spans="1:29" ht="28.5" x14ac:dyDescent="0.2">
      <c r="A1005" s="31">
        <v>72</v>
      </c>
      <c r="B1005" s="31" t="str">
        <f>[2]Source!F536</f>
        <v>3.11-45-1</v>
      </c>
      <c r="C1005" s="31" t="s">
        <v>134</v>
      </c>
      <c r="D1005" s="32" t="str">
        <f>[2]Source!H536</f>
        <v>100 м2</v>
      </c>
      <c r="E1005" s="4">
        <f>[2]Source!I536</f>
        <v>3.6429999999999998</v>
      </c>
      <c r="F1005" s="33"/>
      <c r="G1005" s="34"/>
      <c r="H1005" s="4"/>
      <c r="I1005" s="33"/>
      <c r="J1005" s="4"/>
      <c r="K1005" s="33"/>
      <c r="Q1005">
        <f>[2]Source!X536</f>
        <v>4379.8999999999996</v>
      </c>
      <c r="R1005">
        <f>[2]Source!X537</f>
        <v>124904.15</v>
      </c>
      <c r="S1005">
        <f>[2]Source!Y536</f>
        <v>2948.01</v>
      </c>
      <c r="T1005">
        <f>[2]Source!Y537</f>
        <v>58862.879999999997</v>
      </c>
      <c r="U1005">
        <f>ROUND((175/100)*ROUND([2]Source!R536, 2), 2)</f>
        <v>6.06</v>
      </c>
      <c r="V1005">
        <f>ROUND((160/100)*ROUND([2]Source!R537, 2), 2)</f>
        <v>188.72</v>
      </c>
      <c r="AC1005">
        <v>0</v>
      </c>
    </row>
    <row r="1006" spans="1:29" x14ac:dyDescent="0.2">
      <c r="C1006" s="45" t="str">
        <f>"Объем: "&amp;[2]Source!I536&amp;"=364,3/"&amp;"100"</f>
        <v>Объем: 3,643=364,3/100</v>
      </c>
    </row>
    <row r="1007" spans="1:29" ht="14.25" x14ac:dyDescent="0.2">
      <c r="A1007" s="31"/>
      <c r="B1007" s="31"/>
      <c r="C1007" s="31" t="s">
        <v>39</v>
      </c>
      <c r="D1007" s="32"/>
      <c r="E1007" s="4"/>
      <c r="F1007" s="33">
        <f>[2]Source!AO536</f>
        <v>1005.25</v>
      </c>
      <c r="G1007" s="34" t="str">
        <f>[2]Source!DG536</f>
        <v>)*1,15</v>
      </c>
      <c r="H1007" s="4">
        <f>[2]Source!AV537</f>
        <v>1</v>
      </c>
      <c r="I1007" s="33">
        <f>[2]Source!S536</f>
        <v>4211.4399999999996</v>
      </c>
      <c r="J1007" s="4">
        <f>IF([2]Source!BA537&lt;&gt; 0, [2]Source!BA537, 1)</f>
        <v>34.090000000000003</v>
      </c>
      <c r="K1007" s="33">
        <f>[2]Source!S537</f>
        <v>143567.99</v>
      </c>
    </row>
    <row r="1008" spans="1:29" ht="14.25" x14ac:dyDescent="0.2">
      <c r="A1008" s="31"/>
      <c r="B1008" s="31"/>
      <c r="C1008" s="31" t="s">
        <v>40</v>
      </c>
      <c r="D1008" s="32"/>
      <c r="E1008" s="4"/>
      <c r="F1008" s="33">
        <f>[2]Source!AM536</f>
        <v>43.45</v>
      </c>
      <c r="G1008" s="34" t="str">
        <f>[2]Source!DE536</f>
        <v>)*1,25</v>
      </c>
      <c r="H1008" s="4">
        <f>[2]Source!AV537</f>
        <v>1</v>
      </c>
      <c r="I1008" s="33">
        <f>[2]Source!Q536</f>
        <v>197.86</v>
      </c>
      <c r="J1008" s="4">
        <f>IF([2]Source!BB537&lt;&gt; 0, [2]Source!BB537, 1)</f>
        <v>9.27</v>
      </c>
      <c r="K1008" s="33">
        <f>[2]Source!Q537</f>
        <v>1834.16</v>
      </c>
    </row>
    <row r="1009" spans="1:29" ht="14.25" x14ac:dyDescent="0.2">
      <c r="A1009" s="31"/>
      <c r="B1009" s="31"/>
      <c r="C1009" s="31" t="s">
        <v>41</v>
      </c>
      <c r="D1009" s="32"/>
      <c r="E1009" s="4"/>
      <c r="F1009" s="33">
        <f>[2]Source!AN536</f>
        <v>0.76</v>
      </c>
      <c r="G1009" s="34" t="str">
        <f>[2]Source!DF536</f>
        <v>)*1,25</v>
      </c>
      <c r="H1009" s="4">
        <f>[2]Source!AV537</f>
        <v>1</v>
      </c>
      <c r="I1009" s="35">
        <f>[2]Source!R536</f>
        <v>3.46</v>
      </c>
      <c r="J1009" s="4">
        <f>IF([2]Source!BS537&lt;&gt; 0, [2]Source!BS537, 1)</f>
        <v>34.090000000000003</v>
      </c>
      <c r="K1009" s="35">
        <f>[2]Source!R537</f>
        <v>117.95</v>
      </c>
    </row>
    <row r="1010" spans="1:29" ht="14.25" x14ac:dyDescent="0.2">
      <c r="A1010" s="31"/>
      <c r="B1010" s="31"/>
      <c r="C1010" s="31" t="s">
        <v>42</v>
      </c>
      <c r="D1010" s="32"/>
      <c r="E1010" s="4"/>
      <c r="F1010" s="33">
        <f>[2]Source!AL536</f>
        <v>108.5</v>
      </c>
      <c r="G1010" s="34" t="str">
        <f>[2]Source!DD536</f>
        <v>)*1</v>
      </c>
      <c r="H1010" s="4">
        <f>[2]Source!AW537</f>
        <v>1</v>
      </c>
      <c r="I1010" s="33">
        <f>[2]Source!P536</f>
        <v>395.27</v>
      </c>
      <c r="J1010" s="4">
        <f>IF([2]Source!BC537&lt;&gt; 0, [2]Source!BC537, 1)</f>
        <v>13.45</v>
      </c>
      <c r="K1010" s="33">
        <f>[2]Source!P537</f>
        <v>5316.38</v>
      </c>
    </row>
    <row r="1011" spans="1:29" ht="28.5" x14ac:dyDescent="0.2">
      <c r="A1011" s="31" t="s">
        <v>252</v>
      </c>
      <c r="B1011" s="31" t="str">
        <f>[2]Source!F538</f>
        <v>1.1-1-3383</v>
      </c>
      <c r="C1011" s="31" t="s">
        <v>136</v>
      </c>
      <c r="D1011" s="32" t="str">
        <f>[2]Source!H538</f>
        <v>100 шт.</v>
      </c>
      <c r="E1011" s="4">
        <f>[2]Source!I538</f>
        <v>55.373600000000003</v>
      </c>
      <c r="F1011" s="33">
        <f>[2]Source!AK538</f>
        <v>94.94</v>
      </c>
      <c r="G1011" s="36" t="s">
        <v>112</v>
      </c>
      <c r="H1011" s="4">
        <f>[2]Source!AW539</f>
        <v>1</v>
      </c>
      <c r="I1011" s="33">
        <f>[2]Source!O538</f>
        <v>5257.17</v>
      </c>
      <c r="J1011" s="4">
        <f>IF([2]Source!BC539&lt;&gt; 0, [2]Source!BC539, 1)</f>
        <v>4.71</v>
      </c>
      <c r="K1011" s="33">
        <f>[2]Source!O539</f>
        <v>24761.27</v>
      </c>
      <c r="Q1011">
        <f>[2]Source!X538</f>
        <v>0</v>
      </c>
      <c r="R1011">
        <f>[2]Source!X539</f>
        <v>0</v>
      </c>
      <c r="S1011">
        <f>[2]Source!Y538</f>
        <v>0</v>
      </c>
      <c r="T1011">
        <f>[2]Source!Y539</f>
        <v>0</v>
      </c>
      <c r="U1011">
        <f>ROUND((175/100)*ROUND([2]Source!R538, 2), 2)</f>
        <v>0</v>
      </c>
      <c r="V1011">
        <f>ROUND((160/100)*ROUND([2]Source!R539, 2), 2)</f>
        <v>0</v>
      </c>
      <c r="AC1011">
        <v>3</v>
      </c>
    </row>
    <row r="1012" spans="1:29" ht="28.5" x14ac:dyDescent="0.2">
      <c r="A1012" s="31" t="s">
        <v>253</v>
      </c>
      <c r="B1012" s="31" t="str">
        <f>[2]Source!F540</f>
        <v>1.1-1-394</v>
      </c>
      <c r="C1012" s="31" t="s">
        <v>138</v>
      </c>
      <c r="D1012" s="32" t="str">
        <f>[2]Source!H540</f>
        <v>кг</v>
      </c>
      <c r="E1012" s="4">
        <f>[2]Source!I540</f>
        <v>291.44</v>
      </c>
      <c r="F1012" s="33">
        <f>[2]Source!AK540</f>
        <v>9.99</v>
      </c>
      <c r="G1012" s="36" t="s">
        <v>112</v>
      </c>
      <c r="H1012" s="4">
        <f>[2]Source!AW541</f>
        <v>1</v>
      </c>
      <c r="I1012" s="33">
        <f>[2]Source!O540</f>
        <v>2911.49</v>
      </c>
      <c r="J1012" s="4">
        <f>IF([2]Source!BC541&lt;&gt; 0, [2]Source!BC541, 1)</f>
        <v>9.49</v>
      </c>
      <c r="K1012" s="33">
        <f>[2]Source!O541</f>
        <v>27630.04</v>
      </c>
      <c r="Q1012">
        <f>[2]Source!X540</f>
        <v>0</v>
      </c>
      <c r="R1012">
        <f>[2]Source!X541</f>
        <v>0</v>
      </c>
      <c r="S1012">
        <f>[2]Source!Y540</f>
        <v>0</v>
      </c>
      <c r="T1012">
        <f>[2]Source!Y541</f>
        <v>0</v>
      </c>
      <c r="U1012">
        <f>ROUND((175/100)*ROUND([2]Source!R540, 2), 2)</f>
        <v>0</v>
      </c>
      <c r="V1012">
        <f>ROUND((160/100)*ROUND([2]Source!R541, 2), 2)</f>
        <v>0</v>
      </c>
      <c r="AC1012">
        <v>3</v>
      </c>
    </row>
    <row r="1013" spans="1:29" ht="71.25" x14ac:dyDescent="0.2">
      <c r="A1013" s="31" t="s">
        <v>254</v>
      </c>
      <c r="B1013" s="31" t="str">
        <f>[2]Source!F542</f>
        <v>1.1-1-1308</v>
      </c>
      <c r="C1013" s="31" t="s">
        <v>140</v>
      </c>
      <c r="D1013" s="32" t="str">
        <f>[2]Source!H542</f>
        <v>м3</v>
      </c>
      <c r="E1013" s="4">
        <f>[2]Source!I542</f>
        <v>3.62738</v>
      </c>
      <c r="F1013" s="33">
        <f>[2]Source!AK542</f>
        <v>2526.86</v>
      </c>
      <c r="G1013" s="36" t="s">
        <v>112</v>
      </c>
      <c r="H1013" s="4">
        <f>[2]Source!AW543</f>
        <v>1</v>
      </c>
      <c r="I1013" s="33">
        <f>[2]Source!O542</f>
        <v>9165.8799999999992</v>
      </c>
      <c r="J1013" s="4">
        <f>IF([2]Source!BC543&lt;&gt; 0, [2]Source!BC543, 1)</f>
        <v>19.510000000000002</v>
      </c>
      <c r="K1013" s="33">
        <f>[2]Source!O543</f>
        <v>178826.32</v>
      </c>
      <c r="Q1013">
        <f>[2]Source!X542</f>
        <v>0</v>
      </c>
      <c r="R1013">
        <f>[2]Source!X543</f>
        <v>0</v>
      </c>
      <c r="S1013">
        <f>[2]Source!Y542</f>
        <v>0</v>
      </c>
      <c r="T1013">
        <f>[2]Source!Y543</f>
        <v>0</v>
      </c>
      <c r="U1013">
        <f>ROUND((175/100)*ROUND([2]Source!R542, 2), 2)</f>
        <v>0</v>
      </c>
      <c r="V1013">
        <f>ROUND((160/100)*ROUND([2]Source!R543, 2), 2)</f>
        <v>0</v>
      </c>
      <c r="AC1013">
        <v>3</v>
      </c>
    </row>
    <row r="1014" spans="1:29" ht="14.25" x14ac:dyDescent="0.2">
      <c r="A1014" s="31"/>
      <c r="B1014" s="31"/>
      <c r="C1014" s="31" t="s">
        <v>46</v>
      </c>
      <c r="D1014" s="32" t="s">
        <v>47</v>
      </c>
      <c r="E1014" s="4">
        <f>[2]Source!DN537</f>
        <v>104</v>
      </c>
      <c r="F1014" s="33"/>
      <c r="G1014" s="34"/>
      <c r="H1014" s="4"/>
      <c r="I1014" s="33">
        <f>SUM(Q1005:Q1013)</f>
        <v>4379.8999999999996</v>
      </c>
      <c r="J1014" s="4">
        <f>[2]Source!BZ537</f>
        <v>87</v>
      </c>
      <c r="K1014" s="33">
        <f>SUM(R1005:R1013)</f>
        <v>124904.15</v>
      </c>
    </row>
    <row r="1015" spans="1:29" ht="14.25" x14ac:dyDescent="0.2">
      <c r="A1015" s="31"/>
      <c r="B1015" s="31"/>
      <c r="C1015" s="31" t="s">
        <v>48</v>
      </c>
      <c r="D1015" s="32" t="s">
        <v>47</v>
      </c>
      <c r="E1015" s="4">
        <f>[2]Source!DO537</f>
        <v>70</v>
      </c>
      <c r="F1015" s="33"/>
      <c r="G1015" s="34"/>
      <c r="H1015" s="4"/>
      <c r="I1015" s="33">
        <f>SUM(S1005:S1014)</f>
        <v>2948.01</v>
      </c>
      <c r="J1015" s="4">
        <f>[2]Source!CA537</f>
        <v>41</v>
      </c>
      <c r="K1015" s="33">
        <f>SUM(T1005:T1014)</f>
        <v>58862.879999999997</v>
      </c>
    </row>
    <row r="1016" spans="1:29" ht="14.25" x14ac:dyDescent="0.2">
      <c r="A1016" s="31"/>
      <c r="B1016" s="31"/>
      <c r="C1016" s="31" t="s">
        <v>49</v>
      </c>
      <c r="D1016" s="32" t="s">
        <v>47</v>
      </c>
      <c r="E1016" s="4">
        <f>175</f>
        <v>175</v>
      </c>
      <c r="F1016" s="33"/>
      <c r="G1016" s="34"/>
      <c r="H1016" s="4"/>
      <c r="I1016" s="33">
        <f>SUM(U1005:U1015)</f>
        <v>6.06</v>
      </c>
      <c r="J1016" s="4">
        <f>160</f>
        <v>160</v>
      </c>
      <c r="K1016" s="33">
        <f>SUM(V1005:V1015)</f>
        <v>188.72</v>
      </c>
    </row>
    <row r="1017" spans="1:29" ht="14.25" x14ac:dyDescent="0.2">
      <c r="A1017" s="37"/>
      <c r="B1017" s="37"/>
      <c r="C1017" s="37" t="s">
        <v>50</v>
      </c>
      <c r="D1017" s="38" t="s">
        <v>51</v>
      </c>
      <c r="E1017" s="39">
        <f>[2]Source!AQ536</f>
        <v>83.04</v>
      </c>
      <c r="F1017" s="40"/>
      <c r="G1017" s="41" t="str">
        <f>[2]Source!DI536</f>
        <v>)*1,15</v>
      </c>
      <c r="H1017" s="39">
        <f>[2]Source!AV537</f>
        <v>1</v>
      </c>
      <c r="I1017" s="40">
        <f>[2]Source!U536</f>
        <v>347.89192799999995</v>
      </c>
      <c r="J1017" s="39"/>
      <c r="K1017" s="40"/>
    </row>
    <row r="1018" spans="1:29" ht="15" x14ac:dyDescent="0.25">
      <c r="C1018" s="24" t="s">
        <v>52</v>
      </c>
      <c r="H1018" s="42">
        <f>I1007+I1008+I1010+I1014+I1015+I1016+SUM(I1011:I1013)-SUMIF(AC1011:AC1013, 5, I1011:I1013)-SUMIF(AC1011:AC1013, 6, I1011:I1013)</f>
        <v>29473.08</v>
      </c>
      <c r="I1018" s="42"/>
      <c r="J1018" s="42">
        <f>K1007+K1008+K1010+K1014+K1015+K1016+SUM(K1011:K1013)-SUMIF(AC1011:AC1013, 5, K1011:K1013)-SUMIF(AC1011:AC1013, 6, K1011:K1013)</f>
        <v>565891.90999999992</v>
      </c>
      <c r="K1018" s="42"/>
    </row>
    <row r="1019" spans="1:29" ht="15" x14ac:dyDescent="0.25">
      <c r="C1019" s="24" t="s">
        <v>53</v>
      </c>
      <c r="H1019" s="43">
        <f>SUMIF(AC1011:AC1013, 5, I1011:I1013)+SUMIF(AC1011:AC1013, 6, I1011:I1013)</f>
        <v>0</v>
      </c>
      <c r="I1019" s="43"/>
      <c r="J1019" s="43">
        <f>SUMIF(AC1011:AC1013, 5, K1011:K1013)+SUMIF(AC1011:AC1013, 6, K1011:K1013)</f>
        <v>0</v>
      </c>
      <c r="K1019" s="43"/>
    </row>
    <row r="1020" spans="1:29" ht="15" x14ac:dyDescent="0.25">
      <c r="H1020" s="43"/>
      <c r="I1020" s="43"/>
      <c r="J1020" s="43"/>
      <c r="K1020" s="43"/>
      <c r="O1020" s="44">
        <f>I1007+I1008+I1010+I1014+I1015+I1016+SUM(I1011:I1013)</f>
        <v>29473.08</v>
      </c>
      <c r="P1020" s="44">
        <f>K1007+K1008+K1010+K1014+K1015+K1016+SUM(K1011:K1013)</f>
        <v>565891.90999999992</v>
      </c>
    </row>
    <row r="1022" spans="1:29" ht="28.5" x14ac:dyDescent="0.2">
      <c r="A1022" s="31">
        <v>73</v>
      </c>
      <c r="B1022" s="31" t="str">
        <f>[2]Source!F544</f>
        <v>3.11-45-1</v>
      </c>
      <c r="C1022" s="31" t="s">
        <v>141</v>
      </c>
      <c r="D1022" s="32" t="str">
        <f>[2]Source!H544</f>
        <v>100 м2</v>
      </c>
      <c r="E1022" s="4">
        <f>[2]Source!I544</f>
        <v>3.6429999999999998</v>
      </c>
      <c r="F1022" s="33"/>
      <c r="G1022" s="34"/>
      <c r="H1022" s="4"/>
      <c r="I1022" s="33"/>
      <c r="J1022" s="4"/>
      <c r="K1022" s="33"/>
      <c r="Q1022">
        <f>[2]Source!X544</f>
        <v>4379.8999999999996</v>
      </c>
      <c r="R1022">
        <f>[2]Source!X545</f>
        <v>124904.15</v>
      </c>
      <c r="S1022">
        <f>[2]Source!Y544</f>
        <v>2948.01</v>
      </c>
      <c r="T1022">
        <f>[2]Source!Y545</f>
        <v>58862.879999999997</v>
      </c>
      <c r="U1022">
        <f>ROUND((175/100)*ROUND([2]Source!R544, 2), 2)</f>
        <v>6.06</v>
      </c>
      <c r="V1022">
        <f>ROUND((160/100)*ROUND([2]Source!R545, 2), 2)</f>
        <v>188.72</v>
      </c>
      <c r="AC1022">
        <v>0</v>
      </c>
    </row>
    <row r="1023" spans="1:29" x14ac:dyDescent="0.2">
      <c r="C1023" s="45" t="str">
        <f>"Объем: "&amp;[2]Source!I544&amp;"=364,3/"&amp;"100"</f>
        <v>Объем: 3,643=364,3/100</v>
      </c>
    </row>
    <row r="1024" spans="1:29" ht="14.25" x14ac:dyDescent="0.2">
      <c r="A1024" s="31"/>
      <c r="B1024" s="31"/>
      <c r="C1024" s="31" t="s">
        <v>39</v>
      </c>
      <c r="D1024" s="32"/>
      <c r="E1024" s="4"/>
      <c r="F1024" s="33">
        <f>[2]Source!AO544</f>
        <v>1005.25</v>
      </c>
      <c r="G1024" s="34" t="str">
        <f>[2]Source!DG544</f>
        <v>)*1,15</v>
      </c>
      <c r="H1024" s="4">
        <f>[2]Source!AV545</f>
        <v>1</v>
      </c>
      <c r="I1024" s="33">
        <f>[2]Source!S544</f>
        <v>4211.4399999999996</v>
      </c>
      <c r="J1024" s="4">
        <f>IF([2]Source!BA545&lt;&gt; 0, [2]Source!BA545, 1)</f>
        <v>34.090000000000003</v>
      </c>
      <c r="K1024" s="33">
        <f>[2]Source!S545</f>
        <v>143567.99</v>
      </c>
    </row>
    <row r="1025" spans="1:29" ht="14.25" x14ac:dyDescent="0.2">
      <c r="A1025" s="31"/>
      <c r="B1025" s="31"/>
      <c r="C1025" s="31" t="s">
        <v>40</v>
      </c>
      <c r="D1025" s="32"/>
      <c r="E1025" s="4"/>
      <c r="F1025" s="33">
        <f>[2]Source!AM544</f>
        <v>43.45</v>
      </c>
      <c r="G1025" s="34" t="str">
        <f>[2]Source!DE544</f>
        <v>)*1,25</v>
      </c>
      <c r="H1025" s="4">
        <f>[2]Source!AV545</f>
        <v>1</v>
      </c>
      <c r="I1025" s="33">
        <f>[2]Source!Q544</f>
        <v>197.86</v>
      </c>
      <c r="J1025" s="4">
        <f>IF([2]Source!BB545&lt;&gt; 0, [2]Source!BB545, 1)</f>
        <v>9.27</v>
      </c>
      <c r="K1025" s="33">
        <f>[2]Source!Q545</f>
        <v>1834.16</v>
      </c>
    </row>
    <row r="1026" spans="1:29" ht="14.25" x14ac:dyDescent="0.2">
      <c r="A1026" s="31"/>
      <c r="B1026" s="31"/>
      <c r="C1026" s="31" t="s">
        <v>41</v>
      </c>
      <c r="D1026" s="32"/>
      <c r="E1026" s="4"/>
      <c r="F1026" s="33">
        <f>[2]Source!AN544</f>
        <v>0.76</v>
      </c>
      <c r="G1026" s="34" t="str">
        <f>[2]Source!DF544</f>
        <v>)*1,25</v>
      </c>
      <c r="H1026" s="4">
        <f>[2]Source!AV545</f>
        <v>1</v>
      </c>
      <c r="I1026" s="35">
        <f>[2]Source!R544</f>
        <v>3.46</v>
      </c>
      <c r="J1026" s="4">
        <f>IF([2]Source!BS545&lt;&gt; 0, [2]Source!BS545, 1)</f>
        <v>34.090000000000003</v>
      </c>
      <c r="K1026" s="35">
        <f>[2]Source!R545</f>
        <v>117.95</v>
      </c>
    </row>
    <row r="1027" spans="1:29" ht="14.25" x14ac:dyDescent="0.2">
      <c r="A1027" s="31"/>
      <c r="B1027" s="31"/>
      <c r="C1027" s="31" t="s">
        <v>42</v>
      </c>
      <c r="D1027" s="32"/>
      <c r="E1027" s="4"/>
      <c r="F1027" s="33">
        <f>[2]Source!AL544</f>
        <v>108.5</v>
      </c>
      <c r="G1027" s="34" t="str">
        <f>[2]Source!DD544</f>
        <v>)*1</v>
      </c>
      <c r="H1027" s="4">
        <f>[2]Source!AW545</f>
        <v>1</v>
      </c>
      <c r="I1027" s="33">
        <f>[2]Source!P544</f>
        <v>395.27</v>
      </c>
      <c r="J1027" s="4">
        <f>IF([2]Source!BC545&lt;&gt; 0, [2]Source!BC545, 1)</f>
        <v>13.45</v>
      </c>
      <c r="K1027" s="33">
        <f>[2]Source!P545</f>
        <v>5316.38</v>
      </c>
    </row>
    <row r="1028" spans="1:29" ht="28.5" x14ac:dyDescent="0.2">
      <c r="A1028" s="31" t="s">
        <v>255</v>
      </c>
      <c r="B1028" s="31" t="str">
        <f>[2]Source!F546</f>
        <v>1.1-1-3383</v>
      </c>
      <c r="C1028" s="31" t="s">
        <v>136</v>
      </c>
      <c r="D1028" s="32" t="str">
        <f>[2]Source!H546</f>
        <v>100 шт.</v>
      </c>
      <c r="E1028" s="4">
        <f>[2]Source!I546</f>
        <v>55.373600000000003</v>
      </c>
      <c r="F1028" s="33">
        <f>[2]Source!AK546</f>
        <v>94.94</v>
      </c>
      <c r="G1028" s="36" t="s">
        <v>112</v>
      </c>
      <c r="H1028" s="4">
        <f>[2]Source!AW547</f>
        <v>1</v>
      </c>
      <c r="I1028" s="33">
        <f>[2]Source!O546</f>
        <v>5257.17</v>
      </c>
      <c r="J1028" s="4">
        <f>IF([2]Source!BC547&lt;&gt; 0, [2]Source!BC547, 1)</f>
        <v>4.71</v>
      </c>
      <c r="K1028" s="33">
        <f>[2]Source!O547</f>
        <v>24761.27</v>
      </c>
      <c r="Q1028">
        <f>[2]Source!X546</f>
        <v>0</v>
      </c>
      <c r="R1028">
        <f>[2]Source!X547</f>
        <v>0</v>
      </c>
      <c r="S1028">
        <f>[2]Source!Y546</f>
        <v>0</v>
      </c>
      <c r="T1028">
        <f>[2]Source!Y547</f>
        <v>0</v>
      </c>
      <c r="U1028">
        <f>ROUND((175/100)*ROUND([2]Source!R546, 2), 2)</f>
        <v>0</v>
      </c>
      <c r="V1028">
        <f>ROUND((160/100)*ROUND([2]Source!R547, 2), 2)</f>
        <v>0</v>
      </c>
      <c r="AC1028">
        <v>3</v>
      </c>
    </row>
    <row r="1029" spans="1:29" ht="28.5" x14ac:dyDescent="0.2">
      <c r="A1029" s="31" t="s">
        <v>256</v>
      </c>
      <c r="B1029" s="31" t="str">
        <f>[2]Source!F548</f>
        <v>1.1-1-394</v>
      </c>
      <c r="C1029" s="31" t="s">
        <v>138</v>
      </c>
      <c r="D1029" s="32" t="str">
        <f>[2]Source!H548</f>
        <v>кг</v>
      </c>
      <c r="E1029" s="4">
        <f>[2]Source!I548</f>
        <v>291.44</v>
      </c>
      <c r="F1029" s="33">
        <f>[2]Source!AK548</f>
        <v>9.99</v>
      </c>
      <c r="G1029" s="36" t="s">
        <v>112</v>
      </c>
      <c r="H1029" s="4">
        <f>[2]Source!AW549</f>
        <v>1</v>
      </c>
      <c r="I1029" s="33">
        <f>[2]Source!O548</f>
        <v>2911.49</v>
      </c>
      <c r="J1029" s="4">
        <f>IF([2]Source!BC549&lt;&gt; 0, [2]Source!BC549, 1)</f>
        <v>9.49</v>
      </c>
      <c r="K1029" s="33">
        <f>[2]Source!O549</f>
        <v>27630.04</v>
      </c>
      <c r="Q1029">
        <f>[2]Source!X548</f>
        <v>0</v>
      </c>
      <c r="R1029">
        <f>[2]Source!X549</f>
        <v>0</v>
      </c>
      <c r="S1029">
        <f>[2]Source!Y548</f>
        <v>0</v>
      </c>
      <c r="T1029">
        <f>[2]Source!Y549</f>
        <v>0</v>
      </c>
      <c r="U1029">
        <f>ROUND((175/100)*ROUND([2]Source!R548, 2), 2)</f>
        <v>0</v>
      </c>
      <c r="V1029">
        <f>ROUND((160/100)*ROUND([2]Source!R549, 2), 2)</f>
        <v>0</v>
      </c>
      <c r="AC1029">
        <v>3</v>
      </c>
    </row>
    <row r="1030" spans="1:29" ht="71.25" x14ac:dyDescent="0.2">
      <c r="A1030" s="31" t="s">
        <v>257</v>
      </c>
      <c r="B1030" s="31" t="str">
        <f>[2]Source!F550</f>
        <v>1.1-1-1308</v>
      </c>
      <c r="C1030" s="31" t="s">
        <v>140</v>
      </c>
      <c r="D1030" s="32" t="str">
        <f>[2]Source!H550</f>
        <v>м3</v>
      </c>
      <c r="E1030" s="4">
        <f>[2]Source!I550</f>
        <v>3.62738</v>
      </c>
      <c r="F1030" s="33">
        <f>[2]Source!AK550</f>
        <v>2526.86</v>
      </c>
      <c r="G1030" s="36" t="s">
        <v>112</v>
      </c>
      <c r="H1030" s="4">
        <f>[2]Source!AW551</f>
        <v>1</v>
      </c>
      <c r="I1030" s="33">
        <f>[2]Source!O550</f>
        <v>9165.8799999999992</v>
      </c>
      <c r="J1030" s="4">
        <f>IF([2]Source!BC551&lt;&gt; 0, [2]Source!BC551, 1)</f>
        <v>19.510000000000002</v>
      </c>
      <c r="K1030" s="33">
        <f>[2]Source!O551</f>
        <v>178826.32</v>
      </c>
      <c r="Q1030">
        <f>[2]Source!X550</f>
        <v>0</v>
      </c>
      <c r="R1030">
        <f>[2]Source!X551</f>
        <v>0</v>
      </c>
      <c r="S1030">
        <f>[2]Source!Y550</f>
        <v>0</v>
      </c>
      <c r="T1030">
        <f>[2]Source!Y551</f>
        <v>0</v>
      </c>
      <c r="U1030">
        <f>ROUND((175/100)*ROUND([2]Source!R550, 2), 2)</f>
        <v>0</v>
      </c>
      <c r="V1030">
        <f>ROUND((160/100)*ROUND([2]Source!R551, 2), 2)</f>
        <v>0</v>
      </c>
      <c r="AC1030">
        <v>3</v>
      </c>
    </row>
    <row r="1031" spans="1:29" ht="14.25" x14ac:dyDescent="0.2">
      <c r="A1031" s="31"/>
      <c r="B1031" s="31"/>
      <c r="C1031" s="31" t="s">
        <v>46</v>
      </c>
      <c r="D1031" s="32" t="s">
        <v>47</v>
      </c>
      <c r="E1031" s="4">
        <f>[2]Source!DN545</f>
        <v>104</v>
      </c>
      <c r="F1031" s="33"/>
      <c r="G1031" s="34"/>
      <c r="H1031" s="4"/>
      <c r="I1031" s="33">
        <f>SUM(Q1022:Q1030)</f>
        <v>4379.8999999999996</v>
      </c>
      <c r="J1031" s="4">
        <f>[2]Source!BZ545</f>
        <v>87</v>
      </c>
      <c r="K1031" s="33">
        <f>SUM(R1022:R1030)</f>
        <v>124904.15</v>
      </c>
    </row>
    <row r="1032" spans="1:29" ht="14.25" x14ac:dyDescent="0.2">
      <c r="A1032" s="31"/>
      <c r="B1032" s="31"/>
      <c r="C1032" s="31" t="s">
        <v>48</v>
      </c>
      <c r="D1032" s="32" t="s">
        <v>47</v>
      </c>
      <c r="E1032" s="4">
        <f>[2]Source!DO545</f>
        <v>70</v>
      </c>
      <c r="F1032" s="33"/>
      <c r="G1032" s="34"/>
      <c r="H1032" s="4"/>
      <c r="I1032" s="33">
        <f>SUM(S1022:S1031)</f>
        <v>2948.01</v>
      </c>
      <c r="J1032" s="4">
        <f>[2]Source!CA545</f>
        <v>41</v>
      </c>
      <c r="K1032" s="33">
        <f>SUM(T1022:T1031)</f>
        <v>58862.879999999997</v>
      </c>
    </row>
    <row r="1033" spans="1:29" ht="14.25" x14ac:dyDescent="0.2">
      <c r="A1033" s="31"/>
      <c r="B1033" s="31"/>
      <c r="C1033" s="31" t="s">
        <v>49</v>
      </c>
      <c r="D1033" s="32" t="s">
        <v>47</v>
      </c>
      <c r="E1033" s="4">
        <f>175</f>
        <v>175</v>
      </c>
      <c r="F1033" s="33"/>
      <c r="G1033" s="34"/>
      <c r="H1033" s="4"/>
      <c r="I1033" s="33">
        <f>SUM(U1022:U1032)</f>
        <v>6.06</v>
      </c>
      <c r="J1033" s="4">
        <f>160</f>
        <v>160</v>
      </c>
      <c r="K1033" s="33">
        <f>SUM(V1022:V1032)</f>
        <v>188.72</v>
      </c>
    </row>
    <row r="1034" spans="1:29" ht="14.25" x14ac:dyDescent="0.2">
      <c r="A1034" s="37"/>
      <c r="B1034" s="37"/>
      <c r="C1034" s="37" t="s">
        <v>50</v>
      </c>
      <c r="D1034" s="38" t="s">
        <v>51</v>
      </c>
      <c r="E1034" s="39">
        <f>[2]Source!AQ544</f>
        <v>83.04</v>
      </c>
      <c r="F1034" s="40"/>
      <c r="G1034" s="41" t="str">
        <f>[2]Source!DI544</f>
        <v>)*1,15</v>
      </c>
      <c r="H1034" s="39">
        <f>[2]Source!AV545</f>
        <v>1</v>
      </c>
      <c r="I1034" s="40">
        <f>[2]Source!U544</f>
        <v>347.89192799999995</v>
      </c>
      <c r="J1034" s="39"/>
      <c r="K1034" s="40"/>
    </row>
    <row r="1035" spans="1:29" ht="15" x14ac:dyDescent="0.25">
      <c r="C1035" s="24" t="s">
        <v>52</v>
      </c>
      <c r="H1035" s="42">
        <f>I1024+I1025+I1027+I1031+I1032+I1033+SUM(I1028:I1030)-SUMIF(AC1028:AC1030, 5, I1028:I1030)-SUMIF(AC1028:AC1030, 6, I1028:I1030)</f>
        <v>29473.08</v>
      </c>
      <c r="I1035" s="42"/>
      <c r="J1035" s="42">
        <f>K1024+K1025+K1027+K1031+K1032+K1033+SUM(K1028:K1030)-SUMIF(AC1028:AC1030, 5, K1028:K1030)-SUMIF(AC1028:AC1030, 6, K1028:K1030)</f>
        <v>565891.90999999992</v>
      </c>
      <c r="K1035" s="42"/>
    </row>
    <row r="1036" spans="1:29" ht="15" x14ac:dyDescent="0.25">
      <c r="C1036" s="24" t="s">
        <v>53</v>
      </c>
      <c r="H1036" s="43">
        <f>SUMIF(AC1028:AC1030, 5, I1028:I1030)+SUMIF(AC1028:AC1030, 6, I1028:I1030)</f>
        <v>0</v>
      </c>
      <c r="I1036" s="43"/>
      <c r="J1036" s="43">
        <f>SUMIF(AC1028:AC1030, 5, K1028:K1030)+SUMIF(AC1028:AC1030, 6, K1028:K1030)</f>
        <v>0</v>
      </c>
      <c r="K1036" s="43"/>
    </row>
    <row r="1037" spans="1:29" ht="15" x14ac:dyDescent="0.25">
      <c r="H1037" s="43"/>
      <c r="I1037" s="43"/>
      <c r="J1037" s="43"/>
      <c r="K1037" s="43"/>
      <c r="O1037" s="44">
        <f>I1024+I1025+I1027+I1031+I1032+I1033+SUM(I1028:I1030)</f>
        <v>29473.08</v>
      </c>
      <c r="P1037" s="44">
        <f>K1024+K1025+K1027+K1031+K1032+K1033+SUM(K1028:K1030)</f>
        <v>565891.90999999992</v>
      </c>
    </row>
    <row r="1039" spans="1:29" ht="42.75" x14ac:dyDescent="0.2">
      <c r="A1039" s="31">
        <v>74</v>
      </c>
      <c r="B1039" s="31" t="str">
        <f>[2]Source!F552</f>
        <v>3.11-42-1</v>
      </c>
      <c r="C1039" s="31" t="s">
        <v>145</v>
      </c>
      <c r="D1039" s="32" t="str">
        <f>[2]Source!H552</f>
        <v>100 м2</v>
      </c>
      <c r="E1039" s="4">
        <f>[2]Source!I552</f>
        <v>3.6429999999999998</v>
      </c>
      <c r="F1039" s="33"/>
      <c r="G1039" s="34"/>
      <c r="H1039" s="4"/>
      <c r="I1039" s="33"/>
      <c r="J1039" s="4"/>
      <c r="K1039" s="33"/>
      <c r="Q1039">
        <f>[2]Source!X552</f>
        <v>2663.53</v>
      </c>
      <c r="R1039">
        <f>[2]Source!X553</f>
        <v>75957.58</v>
      </c>
      <c r="S1039">
        <f>[2]Source!Y552</f>
        <v>1792.76</v>
      </c>
      <c r="T1039">
        <f>[2]Source!Y553</f>
        <v>35796.1</v>
      </c>
      <c r="U1039">
        <f>ROUND((175/100)*ROUND([2]Source!R552, 2), 2)</f>
        <v>56.35</v>
      </c>
      <c r="V1039">
        <f>ROUND((160/100)*ROUND([2]Source!R553, 2), 2)</f>
        <v>1756.32</v>
      </c>
      <c r="AC1039">
        <v>0</v>
      </c>
    </row>
    <row r="1040" spans="1:29" x14ac:dyDescent="0.2">
      <c r="C1040" s="45" t="str">
        <f>"Объем: "&amp;[2]Source!I552&amp;"=364,3/"&amp;"100"</f>
        <v>Объем: 3,643=364,3/100</v>
      </c>
    </row>
    <row r="1041" spans="1:29" ht="14.25" x14ac:dyDescent="0.2">
      <c r="A1041" s="31"/>
      <c r="B1041" s="31"/>
      <c r="C1041" s="31" t="s">
        <v>39</v>
      </c>
      <c r="D1041" s="32"/>
      <c r="E1041" s="4"/>
      <c r="F1041" s="33">
        <f>[2]Source!AO552</f>
        <v>611.32000000000005</v>
      </c>
      <c r="G1041" s="34" t="str">
        <f>[2]Source!DG552</f>
        <v>)*1,15</v>
      </c>
      <c r="H1041" s="4">
        <f>[2]Source!AV553</f>
        <v>1</v>
      </c>
      <c r="I1041" s="33">
        <f>[2]Source!S552</f>
        <v>2561.09</v>
      </c>
      <c r="J1041" s="4">
        <f>IF([2]Source!BA553&lt;&gt; 0, [2]Source!BA553, 1)</f>
        <v>34.090000000000003</v>
      </c>
      <c r="K1041" s="33">
        <f>[2]Source!S553</f>
        <v>87307.56</v>
      </c>
    </row>
    <row r="1042" spans="1:29" ht="14.25" x14ac:dyDescent="0.2">
      <c r="A1042" s="31"/>
      <c r="B1042" s="31"/>
      <c r="C1042" s="31" t="s">
        <v>40</v>
      </c>
      <c r="D1042" s="32"/>
      <c r="E1042" s="4"/>
      <c r="F1042" s="33">
        <f>[2]Source!AM552</f>
        <v>75.13</v>
      </c>
      <c r="G1042" s="34" t="str">
        <f>[2]Source!DE552</f>
        <v>)*1,25</v>
      </c>
      <c r="H1042" s="4">
        <f>[2]Source!AV553</f>
        <v>1</v>
      </c>
      <c r="I1042" s="33">
        <f>[2]Source!Q552</f>
        <v>342.12</v>
      </c>
      <c r="J1042" s="4">
        <f>IF([2]Source!BB553&lt;&gt; 0, [2]Source!BB553, 1)</f>
        <v>11.27</v>
      </c>
      <c r="K1042" s="33">
        <f>[2]Source!Q553</f>
        <v>3855.69</v>
      </c>
    </row>
    <row r="1043" spans="1:29" ht="14.25" x14ac:dyDescent="0.2">
      <c r="A1043" s="31"/>
      <c r="B1043" s="31"/>
      <c r="C1043" s="31" t="s">
        <v>41</v>
      </c>
      <c r="D1043" s="32"/>
      <c r="E1043" s="4"/>
      <c r="F1043" s="33">
        <f>[2]Source!AN552</f>
        <v>7.07</v>
      </c>
      <c r="G1043" s="34" t="str">
        <f>[2]Source!DF552</f>
        <v>)*1,25</v>
      </c>
      <c r="H1043" s="4">
        <f>[2]Source!AV553</f>
        <v>1</v>
      </c>
      <c r="I1043" s="35">
        <f>[2]Source!R552</f>
        <v>32.200000000000003</v>
      </c>
      <c r="J1043" s="4">
        <f>IF([2]Source!BS553&lt;&gt; 0, [2]Source!BS553, 1)</f>
        <v>34.090000000000003</v>
      </c>
      <c r="K1043" s="35">
        <f>[2]Source!R553</f>
        <v>1097.7</v>
      </c>
    </row>
    <row r="1044" spans="1:29" ht="14.25" x14ac:dyDescent="0.2">
      <c r="A1044" s="31"/>
      <c r="B1044" s="31"/>
      <c r="C1044" s="31" t="s">
        <v>42</v>
      </c>
      <c r="D1044" s="32"/>
      <c r="E1044" s="4"/>
      <c r="F1044" s="33">
        <f>[2]Source!AL552</f>
        <v>766.29</v>
      </c>
      <c r="G1044" s="34" t="str">
        <f>[2]Source!DD552</f>
        <v>)*1</v>
      </c>
      <c r="H1044" s="4">
        <f>[2]Source!AW553</f>
        <v>1</v>
      </c>
      <c r="I1044" s="33">
        <f>[2]Source!P552</f>
        <v>2791.59</v>
      </c>
      <c r="J1044" s="4">
        <f>IF([2]Source!BC553&lt;&gt; 0, [2]Source!BC553, 1)</f>
        <v>5.28</v>
      </c>
      <c r="K1044" s="33">
        <f>[2]Source!P553</f>
        <v>14739.6</v>
      </c>
    </row>
    <row r="1045" spans="1:29" ht="28.5" x14ac:dyDescent="0.2">
      <c r="A1045" s="31" t="s">
        <v>258</v>
      </c>
      <c r="B1045" s="31" t="str">
        <f>[2]Source!F554</f>
        <v>1.1-1-3499</v>
      </c>
      <c r="C1045" s="31" t="s">
        <v>147</v>
      </c>
      <c r="D1045" s="32" t="str">
        <f>[2]Source!H554</f>
        <v>л</v>
      </c>
      <c r="E1045" s="4">
        <f>[2]Source!I554</f>
        <v>131.33015</v>
      </c>
      <c r="F1045" s="33">
        <f>[2]Source!AK554</f>
        <v>53.02</v>
      </c>
      <c r="G1045" s="36" t="s">
        <v>112</v>
      </c>
      <c r="H1045" s="4">
        <f>[2]Source!AW555</f>
        <v>1</v>
      </c>
      <c r="I1045" s="33">
        <f>[2]Source!O554</f>
        <v>6963.12</v>
      </c>
      <c r="J1045" s="4">
        <f>IF([2]Source!BC555&lt;&gt; 0, [2]Source!BC555, 1)</f>
        <v>4.8099999999999996</v>
      </c>
      <c r="K1045" s="33">
        <f>[2]Source!O555</f>
        <v>33492.61</v>
      </c>
      <c r="Q1045">
        <f>[2]Source!X554</f>
        <v>0</v>
      </c>
      <c r="R1045">
        <f>[2]Source!X555</f>
        <v>0</v>
      </c>
      <c r="S1045">
        <f>[2]Source!Y554</f>
        <v>0</v>
      </c>
      <c r="T1045">
        <f>[2]Source!Y555</f>
        <v>0</v>
      </c>
      <c r="U1045">
        <f>ROUND((175/100)*ROUND([2]Source!R554, 2), 2)</f>
        <v>0</v>
      </c>
      <c r="V1045">
        <f>ROUND((160/100)*ROUND([2]Source!R555, 2), 2)</f>
        <v>0</v>
      </c>
      <c r="AC1045">
        <v>3</v>
      </c>
    </row>
    <row r="1046" spans="1:29" ht="57" x14ac:dyDescent="0.2">
      <c r="A1046" s="31" t="s">
        <v>259</v>
      </c>
      <c r="B1046" s="31" t="str">
        <f>[2]Source!F556</f>
        <v>1.1-1-3320</v>
      </c>
      <c r="C1046" s="31" t="s">
        <v>149</v>
      </c>
      <c r="D1046" s="32" t="str">
        <f>[2]Source!H556</f>
        <v>м2</v>
      </c>
      <c r="E1046" s="4">
        <f>[2]Source!I556</f>
        <v>389.80099999999999</v>
      </c>
      <c r="F1046" s="33">
        <f>[2]Source!AK556</f>
        <v>324.74</v>
      </c>
      <c r="G1046" s="36" t="s">
        <v>112</v>
      </c>
      <c r="H1046" s="4">
        <f>[2]Source!AW557</f>
        <v>1</v>
      </c>
      <c r="I1046" s="33">
        <f>[2]Source!O556</f>
        <v>126583.98</v>
      </c>
      <c r="J1046" s="4">
        <f>IF([2]Source!BC557&lt;&gt; 0, [2]Source!BC557, 1)</f>
        <v>2.74</v>
      </c>
      <c r="K1046" s="33">
        <f>[2]Source!O557</f>
        <v>346840.11</v>
      </c>
      <c r="Q1046">
        <f>[2]Source!X556</f>
        <v>0</v>
      </c>
      <c r="R1046">
        <f>[2]Source!X557</f>
        <v>0</v>
      </c>
      <c r="S1046">
        <f>[2]Source!Y556</f>
        <v>0</v>
      </c>
      <c r="T1046">
        <f>[2]Source!Y557</f>
        <v>0</v>
      </c>
      <c r="U1046">
        <f>ROUND((175/100)*ROUND([2]Source!R556, 2), 2)</f>
        <v>0</v>
      </c>
      <c r="V1046">
        <f>ROUND((160/100)*ROUND([2]Source!R557, 2), 2)</f>
        <v>0</v>
      </c>
      <c r="AC1046">
        <v>3</v>
      </c>
    </row>
    <row r="1047" spans="1:29" ht="14.25" x14ac:dyDescent="0.2">
      <c r="A1047" s="31"/>
      <c r="B1047" s="31"/>
      <c r="C1047" s="31" t="s">
        <v>46</v>
      </c>
      <c r="D1047" s="32" t="s">
        <v>47</v>
      </c>
      <c r="E1047" s="4">
        <f>[2]Source!DN553</f>
        <v>104</v>
      </c>
      <c r="F1047" s="33"/>
      <c r="G1047" s="34"/>
      <c r="H1047" s="4"/>
      <c r="I1047" s="33">
        <f>SUM(Q1039:Q1046)</f>
        <v>2663.53</v>
      </c>
      <c r="J1047" s="4">
        <f>[2]Source!BZ553</f>
        <v>87</v>
      </c>
      <c r="K1047" s="33">
        <f>SUM(R1039:R1046)</f>
        <v>75957.58</v>
      </c>
    </row>
    <row r="1048" spans="1:29" ht="14.25" x14ac:dyDescent="0.2">
      <c r="A1048" s="31"/>
      <c r="B1048" s="31"/>
      <c r="C1048" s="31" t="s">
        <v>48</v>
      </c>
      <c r="D1048" s="32" t="s">
        <v>47</v>
      </c>
      <c r="E1048" s="4">
        <f>[2]Source!DO553</f>
        <v>70</v>
      </c>
      <c r="F1048" s="33"/>
      <c r="G1048" s="34"/>
      <c r="H1048" s="4"/>
      <c r="I1048" s="33">
        <f>SUM(S1039:S1047)</f>
        <v>1792.76</v>
      </c>
      <c r="J1048" s="4">
        <f>[2]Source!CA553</f>
        <v>41</v>
      </c>
      <c r="K1048" s="33">
        <f>SUM(T1039:T1047)</f>
        <v>35796.1</v>
      </c>
    </row>
    <row r="1049" spans="1:29" ht="14.25" x14ac:dyDescent="0.2">
      <c r="A1049" s="31"/>
      <c r="B1049" s="31"/>
      <c r="C1049" s="31" t="s">
        <v>49</v>
      </c>
      <c r="D1049" s="32" t="s">
        <v>47</v>
      </c>
      <c r="E1049" s="4">
        <f>175</f>
        <v>175</v>
      </c>
      <c r="F1049" s="33"/>
      <c r="G1049" s="34"/>
      <c r="H1049" s="4"/>
      <c r="I1049" s="33">
        <f>SUM(U1039:U1048)</f>
        <v>56.35</v>
      </c>
      <c r="J1049" s="4">
        <f>160</f>
        <v>160</v>
      </c>
      <c r="K1049" s="33">
        <f>SUM(V1039:V1048)</f>
        <v>1756.32</v>
      </c>
    </row>
    <row r="1050" spans="1:29" ht="14.25" x14ac:dyDescent="0.2">
      <c r="A1050" s="37"/>
      <c r="B1050" s="37"/>
      <c r="C1050" s="37" t="s">
        <v>50</v>
      </c>
      <c r="D1050" s="38" t="s">
        <v>51</v>
      </c>
      <c r="E1050" s="39">
        <f>[2]Source!AQ552</f>
        <v>52.21</v>
      </c>
      <c r="F1050" s="40"/>
      <c r="G1050" s="41" t="str">
        <f>[2]Source!DI552</f>
        <v>)*1,15</v>
      </c>
      <c r="H1050" s="39">
        <f>[2]Source!AV553</f>
        <v>1</v>
      </c>
      <c r="I1050" s="40">
        <f>[2]Source!U552</f>
        <v>218.73118449999998</v>
      </c>
      <c r="J1050" s="39"/>
      <c r="K1050" s="40"/>
    </row>
    <row r="1051" spans="1:29" ht="15" x14ac:dyDescent="0.25">
      <c r="C1051" s="24" t="s">
        <v>52</v>
      </c>
      <c r="H1051" s="42">
        <f>I1041+I1042+I1044+I1047+I1048+I1049+SUM(I1045:I1046)-SUMIF(AC1045:AC1046, 5, I1045:I1046)-SUMIF(AC1045:AC1046, 6, I1045:I1046)</f>
        <v>143754.54</v>
      </c>
      <c r="I1051" s="42"/>
      <c r="J1051" s="42">
        <f>K1041+K1042+K1044+K1047+K1048+K1049+SUM(K1045:K1046)-SUMIF(AC1045:AC1046, 5, K1045:K1046)-SUMIF(AC1045:AC1046, 6, K1045:K1046)</f>
        <v>599745.56999999995</v>
      </c>
      <c r="K1051" s="42"/>
    </row>
    <row r="1052" spans="1:29" ht="15" x14ac:dyDescent="0.25">
      <c r="C1052" s="24" t="s">
        <v>53</v>
      </c>
      <c r="H1052" s="43">
        <f>SUMIF(AC1045:AC1046, 5, I1045:I1046)+SUMIF(AC1045:AC1046, 6, I1045:I1046)</f>
        <v>0</v>
      </c>
      <c r="I1052" s="43"/>
      <c r="J1052" s="43">
        <f>SUMIF(AC1045:AC1046, 5, K1045:K1046)+SUMIF(AC1045:AC1046, 6, K1045:K1046)</f>
        <v>0</v>
      </c>
      <c r="K1052" s="43"/>
    </row>
    <row r="1053" spans="1:29" ht="15" x14ac:dyDescent="0.25">
      <c r="H1053" s="43"/>
      <c r="I1053" s="43"/>
      <c r="J1053" s="43"/>
      <c r="K1053" s="43"/>
      <c r="O1053" s="44">
        <f>I1041+I1042+I1044+I1047+I1048+I1049+SUM(I1045:I1046)</f>
        <v>143754.54</v>
      </c>
      <c r="P1053" s="44">
        <f>K1041+K1042+K1044+K1047+K1048+K1049+SUM(K1045:K1046)</f>
        <v>599745.56999999995</v>
      </c>
    </row>
    <row r="1055" spans="1:29" ht="42.75" x14ac:dyDescent="0.2">
      <c r="A1055" s="31">
        <v>75</v>
      </c>
      <c r="B1055" s="31" t="str">
        <f>[2]Source!F558</f>
        <v>3.11-29-1</v>
      </c>
      <c r="C1055" s="31" t="s">
        <v>150</v>
      </c>
      <c r="D1055" s="32" t="str">
        <f>[2]Source!H558</f>
        <v>100 м плинтусов</v>
      </c>
      <c r="E1055" s="4">
        <f>[2]Source!I558</f>
        <v>2.3096000000000001</v>
      </c>
      <c r="F1055" s="33"/>
      <c r="G1055" s="34"/>
      <c r="H1055" s="4"/>
      <c r="I1055" s="33"/>
      <c r="J1055" s="4"/>
      <c r="K1055" s="33"/>
      <c r="Q1055">
        <f>[2]Source!X558</f>
        <v>317.86</v>
      </c>
      <c r="R1055">
        <f>[2]Source!X559</f>
        <v>9064.4699999999993</v>
      </c>
      <c r="S1055">
        <f>[2]Source!Y558</f>
        <v>213.94</v>
      </c>
      <c r="T1055">
        <f>[2]Source!Y559</f>
        <v>4271.76</v>
      </c>
      <c r="U1055">
        <f>ROUND((175/100)*ROUND([2]Source!R558, 2), 2)</f>
        <v>1.93</v>
      </c>
      <c r="V1055">
        <f>ROUND((160/100)*ROUND([2]Source!R559, 2), 2)</f>
        <v>60</v>
      </c>
      <c r="AC1055">
        <v>0</v>
      </c>
    </row>
    <row r="1056" spans="1:29" x14ac:dyDescent="0.2">
      <c r="C1056" s="45" t="str">
        <f>"Объем: "&amp;[2]Source!I558&amp;"=230,96/"&amp;"100"</f>
        <v>Объем: 2,3096=230,96/100</v>
      </c>
    </row>
    <row r="1057" spans="1:29" ht="14.25" x14ac:dyDescent="0.2">
      <c r="A1057" s="31"/>
      <c r="B1057" s="31"/>
      <c r="C1057" s="31" t="s">
        <v>39</v>
      </c>
      <c r="D1057" s="32"/>
      <c r="E1057" s="4"/>
      <c r="F1057" s="33">
        <f>[2]Source!AO558</f>
        <v>115.07</v>
      </c>
      <c r="G1057" s="34" t="str">
        <f>[2]Source!DG558</f>
        <v>)*1,15</v>
      </c>
      <c r="H1057" s="4">
        <f>[2]Source!AV559</f>
        <v>1</v>
      </c>
      <c r="I1057" s="33">
        <f>[2]Source!S558</f>
        <v>305.63</v>
      </c>
      <c r="J1057" s="4">
        <f>IF([2]Source!BA559&lt;&gt; 0, [2]Source!BA559, 1)</f>
        <v>34.090000000000003</v>
      </c>
      <c r="K1057" s="33">
        <f>[2]Source!S559</f>
        <v>10418.93</v>
      </c>
    </row>
    <row r="1058" spans="1:29" ht="14.25" x14ac:dyDescent="0.2">
      <c r="A1058" s="31"/>
      <c r="B1058" s="31"/>
      <c r="C1058" s="31" t="s">
        <v>40</v>
      </c>
      <c r="D1058" s="32"/>
      <c r="E1058" s="4"/>
      <c r="F1058" s="33">
        <f>[2]Source!AM558</f>
        <v>2.4900000000000002</v>
      </c>
      <c r="G1058" s="34" t="str">
        <f>[2]Source!DE558</f>
        <v>)*1,25</v>
      </c>
      <c r="H1058" s="4">
        <f>[2]Source!AV559</f>
        <v>1</v>
      </c>
      <c r="I1058" s="33">
        <f>[2]Source!Q558</f>
        <v>7.19</v>
      </c>
      <c r="J1058" s="4">
        <f>IF([2]Source!BB559&lt;&gt; 0, [2]Source!BB559, 1)</f>
        <v>12.73</v>
      </c>
      <c r="K1058" s="33">
        <f>[2]Source!Q559</f>
        <v>91.53</v>
      </c>
    </row>
    <row r="1059" spans="1:29" ht="14.25" x14ac:dyDescent="0.2">
      <c r="A1059" s="31"/>
      <c r="B1059" s="31"/>
      <c r="C1059" s="31" t="s">
        <v>41</v>
      </c>
      <c r="D1059" s="32"/>
      <c r="E1059" s="4"/>
      <c r="F1059" s="33">
        <f>[2]Source!AN558</f>
        <v>0.38</v>
      </c>
      <c r="G1059" s="34" t="str">
        <f>[2]Source!DF558</f>
        <v>)*1,25</v>
      </c>
      <c r="H1059" s="4">
        <f>[2]Source!AV559</f>
        <v>1</v>
      </c>
      <c r="I1059" s="35">
        <f>[2]Source!R558</f>
        <v>1.1000000000000001</v>
      </c>
      <c r="J1059" s="4">
        <f>IF([2]Source!BS559&lt;&gt; 0, [2]Source!BS559, 1)</f>
        <v>34.090000000000003</v>
      </c>
      <c r="K1059" s="35">
        <f>[2]Source!R559</f>
        <v>37.5</v>
      </c>
    </row>
    <row r="1060" spans="1:29" ht="28.5" x14ac:dyDescent="0.2">
      <c r="A1060" s="31" t="s">
        <v>260</v>
      </c>
      <c r="B1060" s="31" t="str">
        <f>[2]Source!F560</f>
        <v>1.1-1-394</v>
      </c>
      <c r="C1060" s="31" t="s">
        <v>138</v>
      </c>
      <c r="D1060" s="32" t="str">
        <f>[2]Source!H560</f>
        <v>кг</v>
      </c>
      <c r="E1060" s="4">
        <f>[2]Source!I560</f>
        <v>11.894439999999999</v>
      </c>
      <c r="F1060" s="33">
        <f>[2]Source!AK560</f>
        <v>9.99</v>
      </c>
      <c r="G1060" s="36" t="s">
        <v>112</v>
      </c>
      <c r="H1060" s="4">
        <f>[2]Source!AW561</f>
        <v>1</v>
      </c>
      <c r="I1060" s="33">
        <f>[2]Source!O560</f>
        <v>118.83</v>
      </c>
      <c r="J1060" s="4">
        <f>IF([2]Source!BC561&lt;&gt; 0, [2]Source!BC561, 1)</f>
        <v>9.49</v>
      </c>
      <c r="K1060" s="33">
        <f>[2]Source!O561</f>
        <v>1127.7</v>
      </c>
      <c r="Q1060">
        <f>[2]Source!X560</f>
        <v>0</v>
      </c>
      <c r="R1060">
        <f>[2]Source!X561</f>
        <v>0</v>
      </c>
      <c r="S1060">
        <f>[2]Source!Y560</f>
        <v>0</v>
      </c>
      <c r="T1060">
        <f>[2]Source!Y561</f>
        <v>0</v>
      </c>
      <c r="U1060">
        <f>ROUND((175/100)*ROUND([2]Source!R560, 2), 2)</f>
        <v>0</v>
      </c>
      <c r="V1060">
        <f>ROUND((160/100)*ROUND([2]Source!R561, 2), 2)</f>
        <v>0</v>
      </c>
      <c r="AC1060">
        <v>3</v>
      </c>
    </row>
    <row r="1061" spans="1:29" ht="42.75" x14ac:dyDescent="0.2">
      <c r="A1061" s="31" t="s">
        <v>261</v>
      </c>
      <c r="B1061" s="31" t="str">
        <f>[2]Source!F562</f>
        <v>1.1-1-289</v>
      </c>
      <c r="C1061" s="31" t="s">
        <v>153</v>
      </c>
      <c r="D1061" s="32" t="str">
        <f>[2]Source!H562</f>
        <v>м</v>
      </c>
      <c r="E1061" s="4">
        <f>[2]Source!I562</f>
        <v>233.2696</v>
      </c>
      <c r="F1061" s="33">
        <f>[2]Source!AK562</f>
        <v>22.18</v>
      </c>
      <c r="G1061" s="36" t="s">
        <v>112</v>
      </c>
      <c r="H1061" s="4">
        <f>[2]Source!AW563</f>
        <v>1</v>
      </c>
      <c r="I1061" s="33">
        <f>[2]Source!O562</f>
        <v>5173.92</v>
      </c>
      <c r="J1061" s="4">
        <f>IF([2]Source!BC563&lt;&gt; 0, [2]Source!BC563, 1)</f>
        <v>1.76</v>
      </c>
      <c r="K1061" s="33">
        <f>[2]Source!O563</f>
        <v>9106.1</v>
      </c>
      <c r="Q1061">
        <f>[2]Source!X562</f>
        <v>0</v>
      </c>
      <c r="R1061">
        <f>[2]Source!X563</f>
        <v>0</v>
      </c>
      <c r="S1061">
        <f>[2]Source!Y562</f>
        <v>0</v>
      </c>
      <c r="T1061">
        <f>[2]Source!Y563</f>
        <v>0</v>
      </c>
      <c r="U1061">
        <f>ROUND((175/100)*ROUND([2]Source!R562, 2), 2)</f>
        <v>0</v>
      </c>
      <c r="V1061">
        <f>ROUND((160/100)*ROUND([2]Source!R563, 2), 2)</f>
        <v>0</v>
      </c>
      <c r="AC1061">
        <v>3</v>
      </c>
    </row>
    <row r="1062" spans="1:29" ht="14.25" x14ac:dyDescent="0.2">
      <c r="A1062" s="31"/>
      <c r="B1062" s="31"/>
      <c r="C1062" s="31" t="s">
        <v>46</v>
      </c>
      <c r="D1062" s="32" t="s">
        <v>47</v>
      </c>
      <c r="E1062" s="4">
        <f>[2]Source!DN559</f>
        <v>104</v>
      </c>
      <c r="F1062" s="33"/>
      <c r="G1062" s="34"/>
      <c r="H1062" s="4"/>
      <c r="I1062" s="33">
        <f>SUM(Q1055:Q1061)</f>
        <v>317.86</v>
      </c>
      <c r="J1062" s="4">
        <f>[2]Source!BZ559</f>
        <v>87</v>
      </c>
      <c r="K1062" s="33">
        <f>SUM(R1055:R1061)</f>
        <v>9064.4699999999993</v>
      </c>
    </row>
    <row r="1063" spans="1:29" ht="14.25" x14ac:dyDescent="0.2">
      <c r="A1063" s="31"/>
      <c r="B1063" s="31"/>
      <c r="C1063" s="31" t="s">
        <v>48</v>
      </c>
      <c r="D1063" s="32" t="s">
        <v>47</v>
      </c>
      <c r="E1063" s="4">
        <f>[2]Source!DO559</f>
        <v>70</v>
      </c>
      <c r="F1063" s="33"/>
      <c r="G1063" s="34"/>
      <c r="H1063" s="4"/>
      <c r="I1063" s="33">
        <f>SUM(S1055:S1062)</f>
        <v>213.94</v>
      </c>
      <c r="J1063" s="4">
        <f>[2]Source!CA559</f>
        <v>41</v>
      </c>
      <c r="K1063" s="33">
        <f>SUM(T1055:T1062)</f>
        <v>4271.76</v>
      </c>
    </row>
    <row r="1064" spans="1:29" ht="14.25" x14ac:dyDescent="0.2">
      <c r="A1064" s="31"/>
      <c r="B1064" s="31"/>
      <c r="C1064" s="31" t="s">
        <v>49</v>
      </c>
      <c r="D1064" s="32" t="s">
        <v>47</v>
      </c>
      <c r="E1064" s="4">
        <f>175</f>
        <v>175</v>
      </c>
      <c r="F1064" s="33"/>
      <c r="G1064" s="34"/>
      <c r="H1064" s="4"/>
      <c r="I1064" s="33">
        <f>SUM(U1055:U1063)</f>
        <v>1.93</v>
      </c>
      <c r="J1064" s="4">
        <f>160</f>
        <v>160</v>
      </c>
      <c r="K1064" s="33">
        <f>SUM(V1055:V1063)</f>
        <v>60</v>
      </c>
    </row>
    <row r="1065" spans="1:29" ht="14.25" x14ac:dyDescent="0.2">
      <c r="A1065" s="37"/>
      <c r="B1065" s="37"/>
      <c r="C1065" s="37" t="s">
        <v>50</v>
      </c>
      <c r="D1065" s="38" t="s">
        <v>51</v>
      </c>
      <c r="E1065" s="39">
        <f>[2]Source!AQ558</f>
        <v>8.99</v>
      </c>
      <c r="F1065" s="40"/>
      <c r="G1065" s="41" t="str">
        <f>[2]Source!DI558</f>
        <v>)*1,15</v>
      </c>
      <c r="H1065" s="39">
        <f>[2]Source!AV559</f>
        <v>1</v>
      </c>
      <c r="I1065" s="40">
        <f>[2]Source!U558</f>
        <v>23.877799599999999</v>
      </c>
      <c r="J1065" s="39"/>
      <c r="K1065" s="40"/>
    </row>
    <row r="1066" spans="1:29" ht="15" x14ac:dyDescent="0.25">
      <c r="C1066" s="24" t="s">
        <v>52</v>
      </c>
      <c r="H1066" s="42">
        <f>I1057+I1058+I1062+I1063+I1064+SUM(I1060:I1061)-SUMIF(AC1060:AC1061, 5, I1060:I1061)-SUMIF(AC1060:AC1061, 6, I1060:I1061)</f>
        <v>6139.3</v>
      </c>
      <c r="I1066" s="42"/>
      <c r="J1066" s="42">
        <f>K1057+K1058+K1062+K1063+K1064+SUM(K1060:K1061)-SUMIF(AC1060:AC1061, 5, K1060:K1061)-SUMIF(AC1060:AC1061, 6, K1060:K1061)</f>
        <v>34140.490000000005</v>
      </c>
      <c r="K1066" s="42"/>
    </row>
    <row r="1067" spans="1:29" ht="15" x14ac:dyDescent="0.25">
      <c r="C1067" s="24" t="s">
        <v>53</v>
      </c>
      <c r="H1067" s="43">
        <f>SUMIF(AC1060:AC1061, 5, I1060:I1061)+SUMIF(AC1060:AC1061, 6, I1060:I1061)</f>
        <v>0</v>
      </c>
      <c r="I1067" s="43"/>
      <c r="J1067" s="43">
        <f>SUMIF(AC1060:AC1061, 5, K1060:K1061)+SUMIF(AC1060:AC1061, 6, K1060:K1061)</f>
        <v>0</v>
      </c>
      <c r="K1067" s="43"/>
    </row>
    <row r="1068" spans="1:29" ht="15" x14ac:dyDescent="0.25">
      <c r="H1068" s="43"/>
      <c r="I1068" s="43"/>
      <c r="J1068" s="43"/>
      <c r="K1068" s="43"/>
      <c r="O1068" s="44">
        <f>I1057+I1058+I1062+I1063+I1064+SUM(I1060:I1061)</f>
        <v>6139.3</v>
      </c>
      <c r="P1068" s="44">
        <f>K1057+K1058+K1062+K1063+K1064+SUM(K1060:K1061)</f>
        <v>34140.490000000005</v>
      </c>
    </row>
    <row r="1070" spans="1:29" ht="71.25" x14ac:dyDescent="0.2">
      <c r="A1070" s="31">
        <v>76</v>
      </c>
      <c r="B1070" s="31" t="str">
        <f>[2]Source!F564</f>
        <v>3.10-89-1</v>
      </c>
      <c r="C1070" s="31" t="s">
        <v>262</v>
      </c>
      <c r="D1070" s="32" t="str">
        <f>[2]Source!H564</f>
        <v>100 м2 перегородки</v>
      </c>
      <c r="E1070" s="4">
        <f>[2]Source!I564</f>
        <v>4.5239000000000003</v>
      </c>
      <c r="F1070" s="33"/>
      <c r="G1070" s="34"/>
      <c r="H1070" s="4"/>
      <c r="I1070" s="33"/>
      <c r="J1070" s="4"/>
      <c r="K1070" s="33"/>
      <c r="Q1070">
        <f>[2]Source!X564</f>
        <v>8219.25</v>
      </c>
      <c r="R1070">
        <f>[2]Source!X565</f>
        <v>230929.24</v>
      </c>
      <c r="S1070">
        <f>[2]Source!Y564</f>
        <v>6322.5</v>
      </c>
      <c r="T1070">
        <f>[2]Source!Y565</f>
        <v>126241.32</v>
      </c>
      <c r="U1070">
        <f>ROUND((175/100)*ROUND([2]Source!R564, 2), 2)</f>
        <v>137.55000000000001</v>
      </c>
      <c r="V1070">
        <f>ROUND((160/100)*ROUND([2]Source!R565, 2), 2)</f>
        <v>4287.1499999999996</v>
      </c>
      <c r="AC1070">
        <v>0</v>
      </c>
    </row>
    <row r="1071" spans="1:29" x14ac:dyDescent="0.2">
      <c r="C1071" s="45" t="str">
        <f>"Объем: "&amp;[2]Source!I564&amp;"=452,39/"&amp;"100"</f>
        <v>Объем: 4,5239=452,39/100</v>
      </c>
    </row>
    <row r="1072" spans="1:29" ht="14.25" x14ac:dyDescent="0.2">
      <c r="A1072" s="31"/>
      <c r="B1072" s="31"/>
      <c r="C1072" s="31" t="s">
        <v>39</v>
      </c>
      <c r="D1072" s="32"/>
      <c r="E1072" s="4"/>
      <c r="F1072" s="33">
        <f>[2]Source!AO564</f>
        <v>1736.12</v>
      </c>
      <c r="G1072" s="34" t="str">
        <f>[2]Source!DG564</f>
        <v>)*1,15</v>
      </c>
      <c r="H1072" s="4">
        <f>[2]Source!AV565</f>
        <v>1</v>
      </c>
      <c r="I1072" s="33">
        <f>[2]Source!S564</f>
        <v>9032.14</v>
      </c>
      <c r="J1072" s="4">
        <f>IF([2]Source!BA565&lt;&gt; 0, [2]Source!BA565, 1)</f>
        <v>34.090000000000003</v>
      </c>
      <c r="K1072" s="33">
        <f>[2]Source!S565</f>
        <v>307905.65000000002</v>
      </c>
    </row>
    <row r="1073" spans="1:29" ht="14.25" x14ac:dyDescent="0.2">
      <c r="A1073" s="31"/>
      <c r="B1073" s="31"/>
      <c r="C1073" s="31" t="s">
        <v>40</v>
      </c>
      <c r="D1073" s="32"/>
      <c r="E1073" s="4"/>
      <c r="F1073" s="33">
        <f>[2]Source!AM564</f>
        <v>132.04</v>
      </c>
      <c r="G1073" s="34" t="str">
        <f>[2]Source!DE564</f>
        <v>)*1,25</v>
      </c>
      <c r="H1073" s="4">
        <f>[2]Source!AV565</f>
        <v>1</v>
      </c>
      <c r="I1073" s="33">
        <f>[2]Source!Q564</f>
        <v>746.67</v>
      </c>
      <c r="J1073" s="4">
        <f>IF([2]Source!BB565&lt;&gt; 0, [2]Source!BB565, 1)</f>
        <v>11.59</v>
      </c>
      <c r="K1073" s="33">
        <f>[2]Source!Q565</f>
        <v>8653.91</v>
      </c>
    </row>
    <row r="1074" spans="1:29" ht="14.25" x14ac:dyDescent="0.2">
      <c r="A1074" s="31"/>
      <c r="B1074" s="31"/>
      <c r="C1074" s="31" t="s">
        <v>41</v>
      </c>
      <c r="D1074" s="32"/>
      <c r="E1074" s="4"/>
      <c r="F1074" s="33">
        <f>[2]Source!AN564</f>
        <v>13.9</v>
      </c>
      <c r="G1074" s="34" t="str">
        <f>[2]Source!DF564</f>
        <v>)*1,25</v>
      </c>
      <c r="H1074" s="4">
        <f>[2]Source!AV565</f>
        <v>1</v>
      </c>
      <c r="I1074" s="35">
        <f>[2]Source!R564</f>
        <v>78.599999999999994</v>
      </c>
      <c r="J1074" s="4">
        <f>IF([2]Source!BS565&lt;&gt; 0, [2]Source!BS565, 1)</f>
        <v>34.090000000000003</v>
      </c>
      <c r="K1074" s="35">
        <f>[2]Source!R565</f>
        <v>2679.47</v>
      </c>
    </row>
    <row r="1075" spans="1:29" ht="14.25" x14ac:dyDescent="0.2">
      <c r="A1075" s="31"/>
      <c r="B1075" s="31"/>
      <c r="C1075" s="31" t="s">
        <v>42</v>
      </c>
      <c r="D1075" s="32"/>
      <c r="E1075" s="4"/>
      <c r="F1075" s="33">
        <f>[2]Source!AL564</f>
        <v>2183.3200000000002</v>
      </c>
      <c r="G1075" s="34" t="str">
        <f>[2]Source!DD564</f>
        <v>)*1</v>
      </c>
      <c r="H1075" s="4">
        <f>[2]Source!AW565</f>
        <v>1</v>
      </c>
      <c r="I1075" s="33">
        <f>[2]Source!P564</f>
        <v>9877.1200000000008</v>
      </c>
      <c r="J1075" s="4">
        <f>IF([2]Source!BC565&lt;&gt; 0, [2]Source!BC565, 1)</f>
        <v>5.6</v>
      </c>
      <c r="K1075" s="33">
        <f>[2]Source!P565</f>
        <v>55311.87</v>
      </c>
    </row>
    <row r="1076" spans="1:29" ht="114" x14ac:dyDescent="0.2">
      <c r="A1076" s="31" t="s">
        <v>263</v>
      </c>
      <c r="B1076" s="31" t="str">
        <f>[2]Source!F566</f>
        <v>1.1-1-3721</v>
      </c>
      <c r="C1076" s="31" t="s">
        <v>156</v>
      </c>
      <c r="D1076" s="32" t="str">
        <f>[2]Source!H566</f>
        <v>м</v>
      </c>
      <c r="E1076" s="4">
        <f>[2]Source!I566</f>
        <v>545.12995000000001</v>
      </c>
      <c r="F1076" s="33">
        <f>[2]Source!AK566</f>
        <v>1.35</v>
      </c>
      <c r="G1076" s="36" t="s">
        <v>45</v>
      </c>
      <c r="H1076" s="4">
        <f>[2]Source!AW567</f>
        <v>1</v>
      </c>
      <c r="I1076" s="33">
        <f>[2]Source!O566</f>
        <v>735.93</v>
      </c>
      <c r="J1076" s="4">
        <f>IF([2]Source!BC567&lt;&gt; 0, [2]Source!BC567, 1)</f>
        <v>8.44</v>
      </c>
      <c r="K1076" s="33">
        <f>[2]Source!O567</f>
        <v>6211.25</v>
      </c>
      <c r="Q1076">
        <f>[2]Source!X566</f>
        <v>0</v>
      </c>
      <c r="R1076">
        <f>[2]Source!X567</f>
        <v>0</v>
      </c>
      <c r="S1076">
        <f>[2]Source!Y566</f>
        <v>0</v>
      </c>
      <c r="T1076">
        <f>[2]Source!Y567</f>
        <v>0</v>
      </c>
      <c r="U1076">
        <f>ROUND((175/100)*ROUND([2]Source!R566, 2), 2)</f>
        <v>0</v>
      </c>
      <c r="V1076">
        <f>ROUND((160/100)*ROUND([2]Source!R567, 2), 2)</f>
        <v>0</v>
      </c>
      <c r="AC1076">
        <v>3</v>
      </c>
    </row>
    <row r="1077" spans="1:29" ht="85.5" x14ac:dyDescent="0.2">
      <c r="A1077" s="31" t="s">
        <v>264</v>
      </c>
      <c r="B1077" s="31" t="str">
        <f>[2]Source!F568</f>
        <v>1.7-4-31</v>
      </c>
      <c r="C1077" s="31" t="s">
        <v>158</v>
      </c>
      <c r="D1077" s="32" t="str">
        <f>[2]Source!H568</f>
        <v>м</v>
      </c>
      <c r="E1077" s="4">
        <f>[2]Source!I568</f>
        <v>497.62900000000002</v>
      </c>
      <c r="F1077" s="33">
        <f>[2]Source!AK568</f>
        <v>19.440000000000001</v>
      </c>
      <c r="G1077" s="36" t="s">
        <v>45</v>
      </c>
      <c r="H1077" s="4">
        <f>[2]Source!AW569</f>
        <v>1</v>
      </c>
      <c r="I1077" s="33">
        <f>[2]Source!O568</f>
        <v>9673.91</v>
      </c>
      <c r="J1077" s="4">
        <f>IF([2]Source!BC569&lt;&gt; 0, [2]Source!BC569, 1)</f>
        <v>5.08</v>
      </c>
      <c r="K1077" s="33">
        <f>[2]Source!O569</f>
        <v>49143.46</v>
      </c>
      <c r="Q1077">
        <f>[2]Source!X568</f>
        <v>0</v>
      </c>
      <c r="R1077">
        <f>[2]Source!X569</f>
        <v>0</v>
      </c>
      <c r="S1077">
        <f>[2]Source!Y568</f>
        <v>0</v>
      </c>
      <c r="T1077">
        <f>[2]Source!Y569</f>
        <v>0</v>
      </c>
      <c r="U1077">
        <f>ROUND((175/100)*ROUND([2]Source!R568, 2), 2)</f>
        <v>0</v>
      </c>
      <c r="V1077">
        <f>ROUND((160/100)*ROUND([2]Source!R569, 2), 2)</f>
        <v>0</v>
      </c>
      <c r="AC1077">
        <v>3</v>
      </c>
    </row>
    <row r="1078" spans="1:29" ht="114" x14ac:dyDescent="0.2">
      <c r="A1078" s="31" t="s">
        <v>265</v>
      </c>
      <c r="B1078" s="31" t="str">
        <f>[2]Source!F570</f>
        <v>1.7-4-27</v>
      </c>
      <c r="C1078" s="31" t="s">
        <v>160</v>
      </c>
      <c r="D1078" s="32" t="str">
        <f>[2]Source!H570</f>
        <v>м</v>
      </c>
      <c r="E1078" s="4">
        <f>[2]Source!I570</f>
        <v>370.95979999999997</v>
      </c>
      <c r="F1078" s="33">
        <f>[2]Source!AK570</f>
        <v>23.58</v>
      </c>
      <c r="G1078" s="36" t="s">
        <v>45</v>
      </c>
      <c r="H1078" s="4">
        <f>[2]Source!AW571</f>
        <v>1</v>
      </c>
      <c r="I1078" s="33">
        <f>[2]Source!O570</f>
        <v>8747.23</v>
      </c>
      <c r="J1078" s="4">
        <f>IF([2]Source!BC571&lt;&gt; 0, [2]Source!BC571, 1)</f>
        <v>3.87</v>
      </c>
      <c r="K1078" s="33">
        <f>[2]Source!O571</f>
        <v>33851.78</v>
      </c>
      <c r="Q1078">
        <f>[2]Source!X570</f>
        <v>0</v>
      </c>
      <c r="R1078">
        <f>[2]Source!X571</f>
        <v>0</v>
      </c>
      <c r="S1078">
        <f>[2]Source!Y570</f>
        <v>0</v>
      </c>
      <c r="T1078">
        <f>[2]Source!Y571</f>
        <v>0</v>
      </c>
      <c r="U1078">
        <f>ROUND((175/100)*ROUND([2]Source!R570, 2), 2)</f>
        <v>0</v>
      </c>
      <c r="V1078">
        <f>ROUND((160/100)*ROUND([2]Source!R571, 2), 2)</f>
        <v>0</v>
      </c>
      <c r="AC1078">
        <v>3</v>
      </c>
    </row>
    <row r="1079" spans="1:29" ht="28.5" x14ac:dyDescent="0.2">
      <c r="A1079" s="31" t="s">
        <v>266</v>
      </c>
      <c r="B1079" s="31" t="str">
        <f>[2]Source!F572</f>
        <v>1.1-1-569</v>
      </c>
      <c r="C1079" s="31" t="s">
        <v>162</v>
      </c>
      <c r="D1079" s="32" t="str">
        <f>[2]Source!H572</f>
        <v>м2</v>
      </c>
      <c r="E1079" s="4">
        <f>[2]Source!I572</f>
        <v>456.91390000000001</v>
      </c>
      <c r="F1079" s="33">
        <f>[2]Source!AK572</f>
        <v>41.26</v>
      </c>
      <c r="G1079" s="36" t="s">
        <v>45</v>
      </c>
      <c r="H1079" s="4">
        <f>[2]Source!AW573</f>
        <v>1</v>
      </c>
      <c r="I1079" s="33">
        <f>[2]Source!O572</f>
        <v>18852.27</v>
      </c>
      <c r="J1079" s="4">
        <f>IF([2]Source!BC573&lt;&gt; 0, [2]Source!BC573, 1)</f>
        <v>4.75</v>
      </c>
      <c r="K1079" s="33">
        <f>[2]Source!O573</f>
        <v>89548.28</v>
      </c>
      <c r="Q1079">
        <f>[2]Source!X572</f>
        <v>0</v>
      </c>
      <c r="R1079">
        <f>[2]Source!X573</f>
        <v>0</v>
      </c>
      <c r="S1079">
        <f>[2]Source!Y572</f>
        <v>0</v>
      </c>
      <c r="T1079">
        <f>[2]Source!Y573</f>
        <v>0</v>
      </c>
      <c r="U1079">
        <f>ROUND((175/100)*ROUND([2]Source!R572, 2), 2)</f>
        <v>0</v>
      </c>
      <c r="V1079">
        <f>ROUND((160/100)*ROUND([2]Source!R573, 2), 2)</f>
        <v>0</v>
      </c>
      <c r="AC1079">
        <v>3</v>
      </c>
    </row>
    <row r="1080" spans="1:29" ht="128.25" x14ac:dyDescent="0.2">
      <c r="A1080" s="31" t="s">
        <v>267</v>
      </c>
      <c r="B1080" s="31" t="str">
        <f>[2]Source!F574</f>
        <v>1.1-1-2586</v>
      </c>
      <c r="C1080" s="31" t="s">
        <v>164</v>
      </c>
      <c r="D1080" s="32" t="str">
        <f>[2]Source!H574</f>
        <v>м3</v>
      </c>
      <c r="E1080" s="4">
        <f>[2]Source!I574</f>
        <v>49.762900000000002</v>
      </c>
      <c r="F1080" s="33">
        <f>[2]Source!AK574</f>
        <v>480.08</v>
      </c>
      <c r="G1080" s="36" t="s">
        <v>45</v>
      </c>
      <c r="H1080" s="4">
        <f>[2]Source!AW575</f>
        <v>1</v>
      </c>
      <c r="I1080" s="33">
        <f>[2]Source!O574</f>
        <v>23890.17</v>
      </c>
      <c r="J1080" s="4">
        <f>IF([2]Source!BC575&lt;&gt; 0, [2]Source!BC575, 1)</f>
        <v>9.65</v>
      </c>
      <c r="K1080" s="33">
        <f>[2]Source!O575</f>
        <v>230540.14</v>
      </c>
      <c r="Q1080">
        <f>[2]Source!X574</f>
        <v>0</v>
      </c>
      <c r="R1080">
        <f>[2]Source!X575</f>
        <v>0</v>
      </c>
      <c r="S1080">
        <f>[2]Source!Y574</f>
        <v>0</v>
      </c>
      <c r="T1080">
        <f>[2]Source!Y575</f>
        <v>0</v>
      </c>
      <c r="U1080">
        <f>ROUND((175/100)*ROUND([2]Source!R574, 2), 2)</f>
        <v>0</v>
      </c>
      <c r="V1080">
        <f>ROUND((160/100)*ROUND([2]Source!R575, 2), 2)</f>
        <v>0</v>
      </c>
      <c r="AC1080">
        <v>3</v>
      </c>
    </row>
    <row r="1081" spans="1:29" ht="71.25" x14ac:dyDescent="0.2">
      <c r="A1081" s="31" t="s">
        <v>268</v>
      </c>
      <c r="B1081" s="31" t="str">
        <f>[2]Source!F576</f>
        <v>1.1-1-7342</v>
      </c>
      <c r="C1081" s="31" t="s">
        <v>166</v>
      </c>
      <c r="D1081" s="32" t="str">
        <f>[2]Source!H576</f>
        <v>м2</v>
      </c>
      <c r="E1081" s="4">
        <f>[2]Source!I576</f>
        <v>456.91390000000001</v>
      </c>
      <c r="F1081" s="33">
        <f>[2]Source!AK576</f>
        <v>32.17</v>
      </c>
      <c r="G1081" s="36" t="s">
        <v>45</v>
      </c>
      <c r="H1081" s="4">
        <f>[2]Source!AW577</f>
        <v>1</v>
      </c>
      <c r="I1081" s="33">
        <f>[2]Source!O576</f>
        <v>14698.92</v>
      </c>
      <c r="J1081" s="4">
        <f>IF([2]Source!BC577&lt;&gt; 0, [2]Source!BC577, 1)</f>
        <v>9.5399999999999991</v>
      </c>
      <c r="K1081" s="33">
        <f>[2]Source!O577</f>
        <v>140227.70000000001</v>
      </c>
      <c r="Q1081">
        <f>[2]Source!X576</f>
        <v>0</v>
      </c>
      <c r="R1081">
        <f>[2]Source!X577</f>
        <v>0</v>
      </c>
      <c r="S1081">
        <f>[2]Source!Y576</f>
        <v>0</v>
      </c>
      <c r="T1081">
        <f>[2]Source!Y577</f>
        <v>0</v>
      </c>
      <c r="U1081">
        <f>ROUND((175/100)*ROUND([2]Source!R576, 2), 2)</f>
        <v>0</v>
      </c>
      <c r="V1081">
        <f>ROUND((160/100)*ROUND([2]Source!R577, 2), 2)</f>
        <v>0</v>
      </c>
      <c r="AC1081">
        <v>3</v>
      </c>
    </row>
    <row r="1082" spans="1:29" ht="14.25" x14ac:dyDescent="0.2">
      <c r="A1082" s="31"/>
      <c r="B1082" s="31"/>
      <c r="C1082" s="31" t="s">
        <v>46</v>
      </c>
      <c r="D1082" s="32" t="s">
        <v>47</v>
      </c>
      <c r="E1082" s="4">
        <f>[2]Source!DN565</f>
        <v>91</v>
      </c>
      <c r="F1082" s="33"/>
      <c r="G1082" s="34"/>
      <c r="H1082" s="4"/>
      <c r="I1082" s="33">
        <f>SUM(Q1070:Q1081)</f>
        <v>8219.25</v>
      </c>
      <c r="J1082" s="4">
        <f>[2]Source!BZ565</f>
        <v>75</v>
      </c>
      <c r="K1082" s="33">
        <f>SUM(R1070:R1081)</f>
        <v>230929.24</v>
      </c>
    </row>
    <row r="1083" spans="1:29" ht="14.25" x14ac:dyDescent="0.2">
      <c r="A1083" s="31"/>
      <c r="B1083" s="31"/>
      <c r="C1083" s="31" t="s">
        <v>48</v>
      </c>
      <c r="D1083" s="32" t="s">
        <v>47</v>
      </c>
      <c r="E1083" s="4">
        <f>[2]Source!DO565</f>
        <v>70</v>
      </c>
      <c r="F1083" s="33"/>
      <c r="G1083" s="34"/>
      <c r="H1083" s="4"/>
      <c r="I1083" s="33">
        <f>SUM(S1070:S1082)</f>
        <v>6322.5</v>
      </c>
      <c r="J1083" s="4">
        <f>[2]Source!CA565</f>
        <v>41</v>
      </c>
      <c r="K1083" s="33">
        <f>SUM(T1070:T1082)</f>
        <v>126241.32</v>
      </c>
    </row>
    <row r="1084" spans="1:29" ht="14.25" x14ac:dyDescent="0.2">
      <c r="A1084" s="31"/>
      <c r="B1084" s="31"/>
      <c r="C1084" s="31" t="s">
        <v>49</v>
      </c>
      <c r="D1084" s="32" t="s">
        <v>47</v>
      </c>
      <c r="E1084" s="4">
        <f>175</f>
        <v>175</v>
      </c>
      <c r="F1084" s="33"/>
      <c r="G1084" s="34"/>
      <c r="H1084" s="4"/>
      <c r="I1084" s="33">
        <f>SUM(U1070:U1083)</f>
        <v>137.55000000000001</v>
      </c>
      <c r="J1084" s="4">
        <f>160</f>
        <v>160</v>
      </c>
      <c r="K1084" s="33">
        <f>SUM(V1070:V1083)</f>
        <v>4287.1499999999996</v>
      </c>
    </row>
    <row r="1085" spans="1:29" ht="14.25" x14ac:dyDescent="0.2">
      <c r="A1085" s="37"/>
      <c r="B1085" s="37"/>
      <c r="C1085" s="37" t="s">
        <v>50</v>
      </c>
      <c r="D1085" s="38" t="s">
        <v>51</v>
      </c>
      <c r="E1085" s="39">
        <f>[2]Source!AQ564</f>
        <v>147.65</v>
      </c>
      <c r="F1085" s="40"/>
      <c r="G1085" s="41" t="str">
        <f>[2]Source!DI564</f>
        <v>)*1,15</v>
      </c>
      <c r="H1085" s="39">
        <f>[2]Source!AV565</f>
        <v>1</v>
      </c>
      <c r="I1085" s="40">
        <f>[2]Source!U564</f>
        <v>768.14691025000002</v>
      </c>
      <c r="J1085" s="39"/>
      <c r="K1085" s="40"/>
    </row>
    <row r="1086" spans="1:29" ht="15" x14ac:dyDescent="0.25">
      <c r="C1086" s="24" t="s">
        <v>52</v>
      </c>
      <c r="H1086" s="42">
        <f>I1072+I1073+I1075+I1082+I1083+I1084+SUM(I1076:I1081)-SUMIF(AC1076:AC1081, 5, I1076:I1081)-SUMIF(AC1076:AC1081, 6, I1076:I1081)</f>
        <v>110933.66</v>
      </c>
      <c r="I1086" s="42"/>
      <c r="J1086" s="42">
        <f>K1072+K1073+K1075+K1082+K1083+K1084+SUM(K1076:K1081)-SUMIF(AC1076:AC1081, 5, K1076:K1081)-SUMIF(AC1076:AC1081, 6, K1076:K1081)</f>
        <v>1282851.75</v>
      </c>
      <c r="K1086" s="42"/>
    </row>
    <row r="1087" spans="1:29" ht="15" x14ac:dyDescent="0.25">
      <c r="C1087" s="24" t="s">
        <v>53</v>
      </c>
      <c r="H1087" s="43">
        <f>SUMIF(AC1076:AC1081, 5, I1076:I1081)+SUMIF(AC1076:AC1081, 6, I1076:I1081)</f>
        <v>0</v>
      </c>
      <c r="I1087" s="43"/>
      <c r="J1087" s="43">
        <f>SUMIF(AC1076:AC1081, 5, K1076:K1081)+SUMIF(AC1076:AC1081, 6, K1076:K1081)</f>
        <v>0</v>
      </c>
      <c r="K1087" s="43"/>
    </row>
    <row r="1088" spans="1:29" ht="15" x14ac:dyDescent="0.25">
      <c r="H1088" s="43"/>
      <c r="I1088" s="43"/>
      <c r="J1088" s="43"/>
      <c r="K1088" s="43"/>
      <c r="O1088" s="44">
        <f>I1072+I1073+I1075+I1082+I1083+I1084+SUM(I1076:I1081)</f>
        <v>110933.66</v>
      </c>
      <c r="P1088" s="44">
        <f>K1072+K1073+K1075+K1082+K1083+K1084+SUM(K1076:K1081)</f>
        <v>1282851.75</v>
      </c>
    </row>
    <row r="1091" spans="1:29" ht="15" x14ac:dyDescent="0.25">
      <c r="A1091" s="46" t="str">
        <f>CONCATENATE("Итого по подразделу: ",IF([2]Source!G579&lt;&gt;"Новый подраздел", [2]Source!G579, ""))</f>
        <v>Итого по подразделу: Ремонт спальных комнат</v>
      </c>
      <c r="B1091" s="46"/>
      <c r="C1091" s="46"/>
      <c r="D1091" s="46"/>
      <c r="E1091" s="46"/>
      <c r="F1091" s="46"/>
      <c r="G1091" s="46"/>
      <c r="H1091" s="43">
        <f>SUM(O783:O1090)</f>
        <v>515263.32999999996</v>
      </c>
      <c r="I1091" s="47"/>
      <c r="J1091" s="43">
        <f>SUM(P783:P1090)</f>
        <v>5657887.8500000006</v>
      </c>
      <c r="K1091" s="47"/>
    </row>
    <row r="1092" spans="1:29" hidden="1" x14ac:dyDescent="0.2">
      <c r="A1092" t="s">
        <v>83</v>
      </c>
      <c r="I1092">
        <f>SUM(W783:W1091)</f>
        <v>0</v>
      </c>
      <c r="J1092">
        <f>SUM(X783:X1091)</f>
        <v>0</v>
      </c>
    </row>
    <row r="1093" spans="1:29" hidden="1" x14ac:dyDescent="0.2">
      <c r="A1093" t="s">
        <v>84</v>
      </c>
      <c r="I1093">
        <f>SUM(Y783:Y1092)</f>
        <v>0</v>
      </c>
      <c r="J1093">
        <f>SUM(Z783:Z1092)</f>
        <v>0</v>
      </c>
    </row>
    <row r="1095" spans="1:29" ht="16.5" x14ac:dyDescent="0.25">
      <c r="A1095" s="30" t="str">
        <f>CONCATENATE("Подраздел: ",IF([2]Source!G609&lt;&gt;"Новый подраздел", [2]Source!G609, ""))</f>
        <v>Подраздел: Ремонт коридора</v>
      </c>
      <c r="B1095" s="30"/>
      <c r="C1095" s="30"/>
      <c r="D1095" s="30"/>
      <c r="E1095" s="30"/>
      <c r="F1095" s="30"/>
      <c r="G1095" s="30"/>
      <c r="H1095" s="30"/>
      <c r="I1095" s="30"/>
      <c r="J1095" s="30"/>
      <c r="K1095" s="30"/>
    </row>
    <row r="1096" spans="1:29" ht="42.75" x14ac:dyDescent="0.2">
      <c r="A1096" s="31">
        <v>77</v>
      </c>
      <c r="B1096" s="31" t="str">
        <f>[2]Source!F613</f>
        <v>3.11-29-1</v>
      </c>
      <c r="C1096" s="31" t="s">
        <v>95</v>
      </c>
      <c r="D1096" s="32" t="str">
        <f>[2]Source!H613</f>
        <v>100 м плинтусов</v>
      </c>
      <c r="E1096" s="4">
        <f>[2]Source!I613</f>
        <v>0.43540000000000001</v>
      </c>
      <c r="F1096" s="33"/>
      <c r="G1096" s="34"/>
      <c r="H1096" s="4"/>
      <c r="I1096" s="33"/>
      <c r="J1096" s="4"/>
      <c r="K1096" s="33"/>
      <c r="Q1096">
        <f>[2]Source!X613</f>
        <v>41.68</v>
      </c>
      <c r="R1096">
        <f>[2]Source!X614</f>
        <v>1188.71</v>
      </c>
      <c r="S1096">
        <f>[2]Source!Y613</f>
        <v>28.06</v>
      </c>
      <c r="T1096">
        <f>[2]Source!Y614</f>
        <v>560.20000000000005</v>
      </c>
      <c r="U1096">
        <f>ROUND((175/100)*ROUND([2]Source!R613, 2), 2)</f>
        <v>0.23</v>
      </c>
      <c r="V1096">
        <f>ROUND((160/100)*ROUND([2]Source!R614, 2), 2)</f>
        <v>7.09</v>
      </c>
      <c r="AC1096">
        <v>0</v>
      </c>
    </row>
    <row r="1097" spans="1:29" x14ac:dyDescent="0.2">
      <c r="C1097" s="45" t="str">
        <f>"Объем: "&amp;[2]Source!I613&amp;"=43,54/"&amp;"100"</f>
        <v>Объем: 0,4354=43,54/100</v>
      </c>
    </row>
    <row r="1098" spans="1:29" ht="14.25" x14ac:dyDescent="0.2">
      <c r="A1098" s="31"/>
      <c r="B1098" s="31"/>
      <c r="C1098" s="31" t="s">
        <v>39</v>
      </c>
      <c r="D1098" s="32"/>
      <c r="E1098" s="4"/>
      <c r="F1098" s="33">
        <f>[2]Source!AO613</f>
        <v>115.07</v>
      </c>
      <c r="G1098" s="34" t="str">
        <f>[2]Source!DG613</f>
        <v>)*0,8</v>
      </c>
      <c r="H1098" s="4">
        <f>[2]Source!AV614</f>
        <v>1</v>
      </c>
      <c r="I1098" s="33">
        <f>[2]Source!S613</f>
        <v>40.08</v>
      </c>
      <c r="J1098" s="4">
        <f>IF([2]Source!BA614&lt;&gt; 0, [2]Source!BA614, 1)</f>
        <v>34.090000000000003</v>
      </c>
      <c r="K1098" s="33">
        <f>[2]Source!S614</f>
        <v>1366.33</v>
      </c>
    </row>
    <row r="1099" spans="1:29" ht="14.25" x14ac:dyDescent="0.2">
      <c r="A1099" s="31"/>
      <c r="B1099" s="31"/>
      <c r="C1099" s="31" t="s">
        <v>40</v>
      </c>
      <c r="D1099" s="32"/>
      <c r="E1099" s="4"/>
      <c r="F1099" s="33">
        <f>[2]Source!AM613</f>
        <v>2.4900000000000002</v>
      </c>
      <c r="G1099" s="34" t="str">
        <f>[2]Source!DE613</f>
        <v>)*0,8</v>
      </c>
      <c r="H1099" s="4">
        <f>[2]Source!AV614</f>
        <v>1</v>
      </c>
      <c r="I1099" s="33">
        <f>[2]Source!Q613</f>
        <v>0.87</v>
      </c>
      <c r="J1099" s="4">
        <f>IF([2]Source!BB614&lt;&gt; 0, [2]Source!BB614, 1)</f>
        <v>12.73</v>
      </c>
      <c r="K1099" s="33">
        <f>[2]Source!Q614</f>
        <v>11.08</v>
      </c>
    </row>
    <row r="1100" spans="1:29" ht="14.25" x14ac:dyDescent="0.2">
      <c r="A1100" s="31"/>
      <c r="B1100" s="31"/>
      <c r="C1100" s="31" t="s">
        <v>41</v>
      </c>
      <c r="D1100" s="32"/>
      <c r="E1100" s="4"/>
      <c r="F1100" s="33">
        <f>[2]Source!AN613</f>
        <v>0.38</v>
      </c>
      <c r="G1100" s="34" t="str">
        <f>[2]Source!DF613</f>
        <v>)*0,8</v>
      </c>
      <c r="H1100" s="4">
        <f>[2]Source!AV614</f>
        <v>1</v>
      </c>
      <c r="I1100" s="35">
        <f>[2]Source!R613</f>
        <v>0.13</v>
      </c>
      <c r="J1100" s="4">
        <f>IF([2]Source!BS614&lt;&gt; 0, [2]Source!BS614, 1)</f>
        <v>34.090000000000003</v>
      </c>
      <c r="K1100" s="35">
        <f>[2]Source!R614</f>
        <v>4.43</v>
      </c>
    </row>
    <row r="1101" spans="1:29" ht="28.5" x14ac:dyDescent="0.2">
      <c r="A1101" s="31" t="s">
        <v>269</v>
      </c>
      <c r="B1101" s="31" t="str">
        <f>[2]Source!F615</f>
        <v>9999990001</v>
      </c>
      <c r="C1101" s="31" t="s">
        <v>96</v>
      </c>
      <c r="D1101" s="32" t="str">
        <f>[2]Source!H615</f>
        <v>т</v>
      </c>
      <c r="E1101" s="4">
        <f>[2]Source!I615</f>
        <v>1.6109999999999999E-2</v>
      </c>
      <c r="F1101" s="33">
        <f>[2]Source!AK615</f>
        <v>0</v>
      </c>
      <c r="G1101" s="36" t="s">
        <v>45</v>
      </c>
      <c r="H1101" s="4">
        <f>[2]Source!AW616</f>
        <v>1</v>
      </c>
      <c r="I1101" s="33">
        <f>[2]Source!O615</f>
        <v>0</v>
      </c>
      <c r="J1101" s="4">
        <f>IF([2]Source!BC616&lt;&gt; 0, [2]Source!BC616, 1)</f>
        <v>9.64</v>
      </c>
      <c r="K1101" s="33">
        <f>[2]Source!O616</f>
        <v>0</v>
      </c>
      <c r="Q1101">
        <f>[2]Source!X615</f>
        <v>0</v>
      </c>
      <c r="R1101">
        <f>[2]Source!X616</f>
        <v>0</v>
      </c>
      <c r="S1101">
        <f>[2]Source!Y615</f>
        <v>0</v>
      </c>
      <c r="T1101">
        <f>[2]Source!Y616</f>
        <v>0</v>
      </c>
      <c r="U1101">
        <f>ROUND((175/100)*ROUND([2]Source!R615, 2), 2)</f>
        <v>0</v>
      </c>
      <c r="V1101">
        <f>ROUND((160/100)*ROUND([2]Source!R616, 2), 2)</f>
        <v>0</v>
      </c>
      <c r="AC1101">
        <v>3</v>
      </c>
    </row>
    <row r="1102" spans="1:29" ht="14.25" x14ac:dyDescent="0.2">
      <c r="A1102" s="31"/>
      <c r="B1102" s="31"/>
      <c r="C1102" s="31" t="s">
        <v>46</v>
      </c>
      <c r="D1102" s="32" t="s">
        <v>47</v>
      </c>
      <c r="E1102" s="4">
        <f>[2]Source!DN614</f>
        <v>104</v>
      </c>
      <c r="F1102" s="33"/>
      <c r="G1102" s="34"/>
      <c r="H1102" s="4"/>
      <c r="I1102" s="33">
        <f>SUM(Q1096:Q1101)</f>
        <v>41.68</v>
      </c>
      <c r="J1102" s="4">
        <f>[2]Source!BZ614</f>
        <v>87</v>
      </c>
      <c r="K1102" s="33">
        <f>SUM(R1096:R1101)</f>
        <v>1188.71</v>
      </c>
    </row>
    <row r="1103" spans="1:29" ht="14.25" x14ac:dyDescent="0.2">
      <c r="A1103" s="31"/>
      <c r="B1103" s="31"/>
      <c r="C1103" s="31" t="s">
        <v>48</v>
      </c>
      <c r="D1103" s="32" t="s">
        <v>47</v>
      </c>
      <c r="E1103" s="4">
        <f>[2]Source!DO614</f>
        <v>70</v>
      </c>
      <c r="F1103" s="33"/>
      <c r="G1103" s="34"/>
      <c r="H1103" s="4"/>
      <c r="I1103" s="33">
        <f>SUM(S1096:S1102)</f>
        <v>28.06</v>
      </c>
      <c r="J1103" s="4">
        <f>[2]Source!CA614</f>
        <v>41</v>
      </c>
      <c r="K1103" s="33">
        <f>SUM(T1096:T1102)</f>
        <v>560.20000000000005</v>
      </c>
    </row>
    <row r="1104" spans="1:29" ht="14.25" x14ac:dyDescent="0.2">
      <c r="A1104" s="31"/>
      <c r="B1104" s="31"/>
      <c r="C1104" s="31" t="s">
        <v>49</v>
      </c>
      <c r="D1104" s="32" t="s">
        <v>47</v>
      </c>
      <c r="E1104" s="4">
        <f>175</f>
        <v>175</v>
      </c>
      <c r="F1104" s="33"/>
      <c r="G1104" s="34"/>
      <c r="H1104" s="4"/>
      <c r="I1104" s="33">
        <f>SUM(U1096:U1103)</f>
        <v>0.23</v>
      </c>
      <c r="J1104" s="4">
        <f>160</f>
        <v>160</v>
      </c>
      <c r="K1104" s="33">
        <f>SUM(V1096:V1103)</f>
        <v>7.09</v>
      </c>
    </row>
    <row r="1105" spans="1:29" ht="14.25" x14ac:dyDescent="0.2">
      <c r="A1105" s="37"/>
      <c r="B1105" s="37"/>
      <c r="C1105" s="37" t="s">
        <v>50</v>
      </c>
      <c r="D1105" s="38" t="s">
        <v>51</v>
      </c>
      <c r="E1105" s="39">
        <f>[2]Source!AQ613</f>
        <v>8.99</v>
      </c>
      <c r="F1105" s="40"/>
      <c r="G1105" s="41" t="str">
        <f>[2]Source!DI613</f>
        <v>)*0,8</v>
      </c>
      <c r="H1105" s="39">
        <f>[2]Source!AV614</f>
        <v>1</v>
      </c>
      <c r="I1105" s="40">
        <f>[2]Source!U613</f>
        <v>3.1313968000000001</v>
      </c>
      <c r="J1105" s="39"/>
      <c r="K1105" s="40"/>
    </row>
    <row r="1106" spans="1:29" ht="15" x14ac:dyDescent="0.25">
      <c r="C1106" s="24" t="s">
        <v>52</v>
      </c>
      <c r="H1106" s="42">
        <f>I1098+I1099+I1102+I1103+I1104+SUM(I1101:I1101)-SUMIF(AC1101:AC1101, 5, I1101:I1101)-SUMIF(AC1101:AC1101, 6, I1101:I1101)</f>
        <v>110.92</v>
      </c>
      <c r="I1106" s="42"/>
      <c r="J1106" s="42">
        <f>K1098+K1099+K1102+K1103+K1104+SUM(K1101:K1101)-SUMIF(AC1101:AC1101, 5, K1101:K1101)-SUMIF(AC1101:AC1101, 6, K1101:K1101)</f>
        <v>3133.41</v>
      </c>
      <c r="K1106" s="42"/>
    </row>
    <row r="1107" spans="1:29" ht="15" x14ac:dyDescent="0.25">
      <c r="C1107" s="24" t="s">
        <v>53</v>
      </c>
      <c r="H1107" s="43">
        <f>SUMIF(AC1101:AC1101, 5, I1101:I1101)+SUMIF(AC1101:AC1101, 6, I1101:I1101)</f>
        <v>0</v>
      </c>
      <c r="I1107" s="43"/>
      <c r="J1107" s="43">
        <f>SUMIF(AC1101:AC1101, 5, K1101:K1101)+SUMIF(AC1101:AC1101, 6, K1101:K1101)</f>
        <v>0</v>
      </c>
      <c r="K1107" s="43"/>
    </row>
    <row r="1108" spans="1:29" ht="15" x14ac:dyDescent="0.25">
      <c r="H1108" s="43"/>
      <c r="I1108" s="43"/>
      <c r="J1108" s="43"/>
      <c r="K1108" s="43"/>
      <c r="O1108" s="44">
        <f>I1098+I1099+I1102+I1103+I1104+SUM(I1101:I1101)</f>
        <v>110.92</v>
      </c>
      <c r="P1108" s="44">
        <f>K1098+K1099+K1102+K1103+K1104+SUM(K1101:K1101)</f>
        <v>3133.41</v>
      </c>
    </row>
    <row r="1110" spans="1:29" ht="28.5" x14ac:dyDescent="0.2">
      <c r="A1110" s="31">
        <v>78</v>
      </c>
      <c r="B1110" s="31" t="str">
        <f>[2]Source!F617</f>
        <v>6.57-2-5</v>
      </c>
      <c r="C1110" s="31" t="s">
        <v>97</v>
      </c>
      <c r="D1110" s="32" t="str">
        <f>[2]Source!H617</f>
        <v>100 м2 покрытия</v>
      </c>
      <c r="E1110" s="4">
        <f>[2]Source!I617</f>
        <v>0.70689999999999997</v>
      </c>
      <c r="F1110" s="33"/>
      <c r="G1110" s="34"/>
      <c r="H1110" s="4"/>
      <c r="I1110" s="33"/>
      <c r="J1110" s="4"/>
      <c r="K1110" s="33"/>
      <c r="Q1110">
        <f>[2]Source!X617</f>
        <v>65.83</v>
      </c>
      <c r="R1110">
        <f>[2]Source!X618</f>
        <v>1963.69</v>
      </c>
      <c r="S1110">
        <f>[2]Source!Y617</f>
        <v>45.26</v>
      </c>
      <c r="T1110">
        <f>[2]Source!Y618</f>
        <v>1150.1600000000001</v>
      </c>
      <c r="U1110">
        <f>ROUND((175/100)*ROUND([2]Source!R617, 2), 2)</f>
        <v>0</v>
      </c>
      <c r="V1110">
        <f>ROUND((160/100)*ROUND([2]Source!R618, 2), 2)</f>
        <v>0</v>
      </c>
      <c r="AC1110">
        <v>0</v>
      </c>
    </row>
    <row r="1111" spans="1:29" x14ac:dyDescent="0.2">
      <c r="C1111" s="45" t="str">
        <f>"Объем: "&amp;[2]Source!I617&amp;"=70,69/"&amp;"100"</f>
        <v>Объем: 0,7069=70,69/100</v>
      </c>
    </row>
    <row r="1112" spans="1:29" ht="14.25" x14ac:dyDescent="0.2">
      <c r="A1112" s="31"/>
      <c r="B1112" s="31"/>
      <c r="C1112" s="31" t="s">
        <v>39</v>
      </c>
      <c r="D1112" s="32"/>
      <c r="E1112" s="4"/>
      <c r="F1112" s="33">
        <f>[2]Source!AO617</f>
        <v>116.41</v>
      </c>
      <c r="G1112" s="34" t="str">
        <f>[2]Source!DG617</f>
        <v/>
      </c>
      <c r="H1112" s="4">
        <f>[2]Source!AV618</f>
        <v>1</v>
      </c>
      <c r="I1112" s="33">
        <f>[2]Source!S617</f>
        <v>82.29</v>
      </c>
      <c r="J1112" s="4">
        <f>IF([2]Source!BA618&lt;&gt; 0, [2]Source!BA618, 1)</f>
        <v>34.090000000000003</v>
      </c>
      <c r="K1112" s="33">
        <f>[2]Source!S618</f>
        <v>2805.27</v>
      </c>
    </row>
    <row r="1113" spans="1:29" ht="28.5" x14ac:dyDescent="0.2">
      <c r="A1113" s="31" t="s">
        <v>270</v>
      </c>
      <c r="B1113" s="31" t="str">
        <f>[2]Source!F619</f>
        <v>9999990001</v>
      </c>
      <c r="C1113" s="31" t="s">
        <v>96</v>
      </c>
      <c r="D1113" s="32" t="str">
        <f>[2]Source!H619</f>
        <v>т</v>
      </c>
      <c r="E1113" s="4">
        <f>[2]Source!I619</f>
        <v>9.260400000000002E-2</v>
      </c>
      <c r="F1113" s="33">
        <f>[2]Source!AK619</f>
        <v>0</v>
      </c>
      <c r="G1113" s="36" t="s">
        <v>45</v>
      </c>
      <c r="H1113" s="4">
        <f>[2]Source!AW620</f>
        <v>1</v>
      </c>
      <c r="I1113" s="33">
        <f>[2]Source!O619</f>
        <v>0</v>
      </c>
      <c r="J1113" s="4">
        <f>IF([2]Source!BC620&lt;&gt; 0, [2]Source!BC620, 1)</f>
        <v>9.64</v>
      </c>
      <c r="K1113" s="33">
        <f>[2]Source!O620</f>
        <v>0</v>
      </c>
      <c r="Q1113">
        <f>[2]Source!X619</f>
        <v>0</v>
      </c>
      <c r="R1113">
        <f>[2]Source!X620</f>
        <v>0</v>
      </c>
      <c r="S1113">
        <f>[2]Source!Y619</f>
        <v>0</v>
      </c>
      <c r="T1113">
        <f>[2]Source!Y620</f>
        <v>0</v>
      </c>
      <c r="U1113">
        <f>ROUND((175/100)*ROUND([2]Source!R619, 2), 2)</f>
        <v>0</v>
      </c>
      <c r="V1113">
        <f>ROUND((160/100)*ROUND([2]Source!R620, 2), 2)</f>
        <v>0</v>
      </c>
      <c r="AC1113">
        <v>3</v>
      </c>
    </row>
    <row r="1114" spans="1:29" ht="14.25" x14ac:dyDescent="0.2">
      <c r="A1114" s="31"/>
      <c r="B1114" s="31"/>
      <c r="C1114" s="31" t="s">
        <v>46</v>
      </c>
      <c r="D1114" s="32" t="s">
        <v>47</v>
      </c>
      <c r="E1114" s="4">
        <f>[2]Source!DN618</f>
        <v>80</v>
      </c>
      <c r="F1114" s="33"/>
      <c r="G1114" s="34"/>
      <c r="H1114" s="4"/>
      <c r="I1114" s="33">
        <f>SUM(Q1110:Q1113)</f>
        <v>65.83</v>
      </c>
      <c r="J1114" s="4">
        <f>[2]Source!BZ618</f>
        <v>70</v>
      </c>
      <c r="K1114" s="33">
        <f>SUM(R1110:R1113)</f>
        <v>1963.69</v>
      </c>
    </row>
    <row r="1115" spans="1:29" ht="14.25" x14ac:dyDescent="0.2">
      <c r="A1115" s="31"/>
      <c r="B1115" s="31"/>
      <c r="C1115" s="31" t="s">
        <v>48</v>
      </c>
      <c r="D1115" s="32" t="s">
        <v>47</v>
      </c>
      <c r="E1115" s="4">
        <f>[2]Source!DO618</f>
        <v>55</v>
      </c>
      <c r="F1115" s="33"/>
      <c r="G1115" s="34"/>
      <c r="H1115" s="4"/>
      <c r="I1115" s="33">
        <f>SUM(S1110:S1114)</f>
        <v>45.26</v>
      </c>
      <c r="J1115" s="4">
        <f>[2]Source!CA618</f>
        <v>41</v>
      </c>
      <c r="K1115" s="33">
        <f>SUM(T1110:T1114)</f>
        <v>1150.1600000000001</v>
      </c>
    </row>
    <row r="1116" spans="1:29" ht="14.25" x14ac:dyDescent="0.2">
      <c r="A1116" s="37"/>
      <c r="B1116" s="37"/>
      <c r="C1116" s="37" t="s">
        <v>50</v>
      </c>
      <c r="D1116" s="38" t="s">
        <v>51</v>
      </c>
      <c r="E1116" s="39">
        <f>[2]Source!AQ617</f>
        <v>11.39</v>
      </c>
      <c r="F1116" s="40"/>
      <c r="G1116" s="41" t="str">
        <f>[2]Source!DI617</f>
        <v/>
      </c>
      <c r="H1116" s="39">
        <f>[2]Source!AV618</f>
        <v>1</v>
      </c>
      <c r="I1116" s="40">
        <f>[2]Source!U617</f>
        <v>8.0515910000000002</v>
      </c>
      <c r="J1116" s="39"/>
      <c r="K1116" s="40"/>
    </row>
    <row r="1117" spans="1:29" ht="15" x14ac:dyDescent="0.25">
      <c r="C1117" s="24" t="s">
        <v>52</v>
      </c>
      <c r="H1117" s="42">
        <f>I1112+I1114+I1115+SUM(I1113:I1113)-SUMIF(AC1113:AC1113, 5, I1113:I1113)-SUMIF(AC1113:AC1113, 6, I1113:I1113)</f>
        <v>193.38</v>
      </c>
      <c r="I1117" s="42"/>
      <c r="J1117" s="42">
        <f>K1112+K1114+K1115+SUM(K1113:K1113)-SUMIF(AC1113:AC1113, 5, K1113:K1113)-SUMIF(AC1113:AC1113, 6, K1113:K1113)</f>
        <v>5919.12</v>
      </c>
      <c r="K1117" s="42"/>
    </row>
    <row r="1118" spans="1:29" ht="15" x14ac:dyDescent="0.25">
      <c r="C1118" s="24" t="s">
        <v>53</v>
      </c>
      <c r="H1118" s="43">
        <f>SUMIF(AC1113:AC1113, 5, I1113:I1113)+SUMIF(AC1113:AC1113, 6, I1113:I1113)</f>
        <v>0</v>
      </c>
      <c r="I1118" s="43"/>
      <c r="J1118" s="43">
        <f>SUMIF(AC1113:AC1113, 5, K1113:K1113)+SUMIF(AC1113:AC1113, 6, K1113:K1113)</f>
        <v>0</v>
      </c>
      <c r="K1118" s="43"/>
    </row>
    <row r="1119" spans="1:29" ht="15" x14ac:dyDescent="0.25">
      <c r="H1119" s="43"/>
      <c r="I1119" s="43"/>
      <c r="J1119" s="43"/>
      <c r="K1119" s="43"/>
      <c r="O1119" s="44">
        <f>I1112+I1114+I1115+SUM(I1113:I1113)</f>
        <v>193.38</v>
      </c>
      <c r="P1119" s="44">
        <f>K1112+K1114+K1115+SUM(K1113:K1113)</f>
        <v>5919.12</v>
      </c>
    </row>
    <row r="1121" spans="1:29" ht="28.5" x14ac:dyDescent="0.2">
      <c r="A1121" s="31">
        <v>79</v>
      </c>
      <c r="B1121" s="31" t="str">
        <f>[2]Source!F621</f>
        <v>6.57-2-12</v>
      </c>
      <c r="C1121" s="31" t="s">
        <v>98</v>
      </c>
      <c r="D1121" s="32" t="str">
        <f>[2]Source!H621</f>
        <v>100 м2 покрытия</v>
      </c>
      <c r="E1121" s="4">
        <f>[2]Source!I621</f>
        <v>0.70689999999999997</v>
      </c>
      <c r="F1121" s="33"/>
      <c r="G1121" s="34"/>
      <c r="H1121" s="4"/>
      <c r="I1121" s="33"/>
      <c r="J1121" s="4"/>
      <c r="K1121" s="33"/>
      <c r="Q1121">
        <f>[2]Source!X621</f>
        <v>64.099999999999994</v>
      </c>
      <c r="R1121">
        <f>[2]Source!X622</f>
        <v>1911.9</v>
      </c>
      <c r="S1121">
        <f>[2]Source!Y621</f>
        <v>44.07</v>
      </c>
      <c r="T1121">
        <f>[2]Source!Y622</f>
        <v>1119.83</v>
      </c>
      <c r="U1121">
        <f>ROUND((175/100)*ROUND([2]Source!R621, 2), 2)</f>
        <v>0</v>
      </c>
      <c r="V1121">
        <f>ROUND((160/100)*ROUND([2]Source!R622, 2), 2)</f>
        <v>0</v>
      </c>
      <c r="AC1121">
        <v>0</v>
      </c>
    </row>
    <row r="1122" spans="1:29" x14ac:dyDescent="0.2">
      <c r="C1122" s="45" t="str">
        <f>"Объем: "&amp;[2]Source!I621&amp;"=70,69/"&amp;"100"</f>
        <v>Объем: 0,7069=70,69/100</v>
      </c>
    </row>
    <row r="1123" spans="1:29" ht="14.25" x14ac:dyDescent="0.2">
      <c r="A1123" s="31"/>
      <c r="B1123" s="31"/>
      <c r="C1123" s="31" t="s">
        <v>39</v>
      </c>
      <c r="D1123" s="32"/>
      <c r="E1123" s="4"/>
      <c r="F1123" s="33">
        <f>[2]Source!AO621</f>
        <v>113.34</v>
      </c>
      <c r="G1123" s="34" t="str">
        <f>[2]Source!DG621</f>
        <v/>
      </c>
      <c r="H1123" s="4">
        <f>[2]Source!AV622</f>
        <v>1</v>
      </c>
      <c r="I1123" s="33">
        <f>[2]Source!S621</f>
        <v>80.12</v>
      </c>
      <c r="J1123" s="4">
        <f>IF([2]Source!BA622&lt;&gt; 0, [2]Source!BA622, 1)</f>
        <v>34.090000000000003</v>
      </c>
      <c r="K1123" s="33">
        <f>[2]Source!S622</f>
        <v>2731.29</v>
      </c>
    </row>
    <row r="1124" spans="1:29" ht="28.5" x14ac:dyDescent="0.2">
      <c r="A1124" s="31" t="s">
        <v>271</v>
      </c>
      <c r="B1124" s="31" t="str">
        <f>[2]Source!F623</f>
        <v>9999990001</v>
      </c>
      <c r="C1124" s="31" t="s">
        <v>96</v>
      </c>
      <c r="D1124" s="32" t="str">
        <f>[2]Source!H623</f>
        <v>т</v>
      </c>
      <c r="E1124" s="4">
        <f>[2]Source!I623</f>
        <v>0.13431100000000001</v>
      </c>
      <c r="F1124" s="33">
        <f>[2]Source!AK623</f>
        <v>0</v>
      </c>
      <c r="G1124" s="36" t="s">
        <v>45</v>
      </c>
      <c r="H1124" s="4">
        <f>[2]Source!AW624</f>
        <v>1</v>
      </c>
      <c r="I1124" s="33">
        <f>[2]Source!O623</f>
        <v>0</v>
      </c>
      <c r="J1124" s="4">
        <f>IF([2]Source!BC624&lt;&gt; 0, [2]Source!BC624, 1)</f>
        <v>9.64</v>
      </c>
      <c r="K1124" s="33">
        <f>[2]Source!O624</f>
        <v>0</v>
      </c>
      <c r="Q1124">
        <f>[2]Source!X623</f>
        <v>0</v>
      </c>
      <c r="R1124">
        <f>[2]Source!X624</f>
        <v>0</v>
      </c>
      <c r="S1124">
        <f>[2]Source!Y623</f>
        <v>0</v>
      </c>
      <c r="T1124">
        <f>[2]Source!Y624</f>
        <v>0</v>
      </c>
      <c r="U1124">
        <f>ROUND((175/100)*ROUND([2]Source!R623, 2), 2)</f>
        <v>0</v>
      </c>
      <c r="V1124">
        <f>ROUND((160/100)*ROUND([2]Source!R624, 2), 2)</f>
        <v>0</v>
      </c>
      <c r="AC1124">
        <v>3</v>
      </c>
    </row>
    <row r="1125" spans="1:29" ht="14.25" x14ac:dyDescent="0.2">
      <c r="A1125" s="31"/>
      <c r="B1125" s="31"/>
      <c r="C1125" s="31" t="s">
        <v>46</v>
      </c>
      <c r="D1125" s="32" t="s">
        <v>47</v>
      </c>
      <c r="E1125" s="4">
        <f>[2]Source!DN622</f>
        <v>80</v>
      </c>
      <c r="F1125" s="33"/>
      <c r="G1125" s="34"/>
      <c r="H1125" s="4"/>
      <c r="I1125" s="33">
        <f>SUM(Q1121:Q1124)</f>
        <v>64.099999999999994</v>
      </c>
      <c r="J1125" s="4">
        <f>[2]Source!BZ622</f>
        <v>70</v>
      </c>
      <c r="K1125" s="33">
        <f>SUM(R1121:R1124)</f>
        <v>1911.9</v>
      </c>
    </row>
    <row r="1126" spans="1:29" ht="14.25" x14ac:dyDescent="0.2">
      <c r="A1126" s="31"/>
      <c r="B1126" s="31"/>
      <c r="C1126" s="31" t="s">
        <v>48</v>
      </c>
      <c r="D1126" s="32" t="s">
        <v>47</v>
      </c>
      <c r="E1126" s="4">
        <f>[2]Source!DO622</f>
        <v>55</v>
      </c>
      <c r="F1126" s="33"/>
      <c r="G1126" s="34"/>
      <c r="H1126" s="4"/>
      <c r="I1126" s="33">
        <f>SUM(S1121:S1125)</f>
        <v>44.07</v>
      </c>
      <c r="J1126" s="4">
        <f>[2]Source!CA622</f>
        <v>41</v>
      </c>
      <c r="K1126" s="33">
        <f>SUM(T1121:T1125)</f>
        <v>1119.83</v>
      </c>
    </row>
    <row r="1127" spans="1:29" ht="14.25" x14ac:dyDescent="0.2">
      <c r="A1127" s="37"/>
      <c r="B1127" s="37"/>
      <c r="C1127" s="37" t="s">
        <v>50</v>
      </c>
      <c r="D1127" s="38" t="s">
        <v>51</v>
      </c>
      <c r="E1127" s="39">
        <f>[2]Source!AQ621</f>
        <v>11.09</v>
      </c>
      <c r="F1127" s="40"/>
      <c r="G1127" s="41" t="str">
        <f>[2]Source!DI621</f>
        <v/>
      </c>
      <c r="H1127" s="39">
        <f>[2]Source!AV622</f>
        <v>1</v>
      </c>
      <c r="I1127" s="40">
        <f>[2]Source!U621</f>
        <v>7.8395209999999995</v>
      </c>
      <c r="J1127" s="39"/>
      <c r="K1127" s="40"/>
    </row>
    <row r="1128" spans="1:29" ht="15" x14ac:dyDescent="0.25">
      <c r="C1128" s="24" t="s">
        <v>52</v>
      </c>
      <c r="H1128" s="42">
        <f>I1123+I1125+I1126+SUM(I1124:I1124)-SUMIF(AC1124:AC1124, 5, I1124:I1124)-SUMIF(AC1124:AC1124, 6, I1124:I1124)</f>
        <v>188.29</v>
      </c>
      <c r="I1128" s="42"/>
      <c r="J1128" s="42">
        <f>K1123+K1125+K1126+SUM(K1124:K1124)-SUMIF(AC1124:AC1124, 5, K1124:K1124)-SUMIF(AC1124:AC1124, 6, K1124:K1124)</f>
        <v>5763.02</v>
      </c>
      <c r="K1128" s="42"/>
    </row>
    <row r="1129" spans="1:29" ht="15" x14ac:dyDescent="0.25">
      <c r="C1129" s="24" t="s">
        <v>53</v>
      </c>
      <c r="H1129" s="43">
        <f>SUMIF(AC1124:AC1124, 5, I1124:I1124)+SUMIF(AC1124:AC1124, 6, I1124:I1124)</f>
        <v>0</v>
      </c>
      <c r="I1129" s="43"/>
      <c r="J1129" s="43">
        <f>SUMIF(AC1124:AC1124, 5, K1124:K1124)+SUMIF(AC1124:AC1124, 6, K1124:K1124)</f>
        <v>0</v>
      </c>
      <c r="K1129" s="43"/>
    </row>
    <row r="1130" spans="1:29" ht="15" x14ac:dyDescent="0.25">
      <c r="H1130" s="43"/>
      <c r="I1130" s="43"/>
      <c r="J1130" s="43"/>
      <c r="K1130" s="43"/>
      <c r="O1130" s="44">
        <f>I1123+I1125+I1126+SUM(I1124:I1124)</f>
        <v>188.29</v>
      </c>
      <c r="P1130" s="44">
        <f>K1123+K1125+K1126+SUM(K1124:K1124)</f>
        <v>5763.02</v>
      </c>
    </row>
    <row r="1132" spans="1:29" ht="71.25" x14ac:dyDescent="0.2">
      <c r="A1132" s="31">
        <v>80</v>
      </c>
      <c r="B1132" s="31" t="str">
        <f>[2]Source!F625</f>
        <v>3.11-8-1</v>
      </c>
      <c r="C1132" s="31" t="s">
        <v>99</v>
      </c>
      <c r="D1132" s="32" t="str">
        <f>[2]Source!H625</f>
        <v>100 м2 изолируемой поверхности</v>
      </c>
      <c r="E1132" s="4">
        <f>[2]Source!I625</f>
        <v>0.70689999999999997</v>
      </c>
      <c r="F1132" s="33"/>
      <c r="G1132" s="34"/>
      <c r="H1132" s="4"/>
      <c r="I1132" s="33"/>
      <c r="J1132" s="4"/>
      <c r="K1132" s="33"/>
      <c r="Q1132">
        <f>[2]Source!X625</f>
        <v>178.44</v>
      </c>
      <c r="R1132">
        <f>[2]Source!X626</f>
        <v>5088.7700000000004</v>
      </c>
      <c r="S1132">
        <f>[2]Source!Y625</f>
        <v>120.11</v>
      </c>
      <c r="T1132">
        <f>[2]Source!Y626</f>
        <v>2398.16</v>
      </c>
      <c r="U1132">
        <f>ROUND((175/100)*ROUND([2]Source!R625, 2), 2)</f>
        <v>11.24</v>
      </c>
      <c r="V1132">
        <f>ROUND((160/100)*ROUND([2]Source!R626, 2), 2)</f>
        <v>350.18</v>
      </c>
      <c r="AC1132">
        <v>0</v>
      </c>
    </row>
    <row r="1133" spans="1:29" x14ac:dyDescent="0.2">
      <c r="C1133" s="45" t="str">
        <f>"Объем: "&amp;[2]Source!I625&amp;"=70,69/"&amp;"100"</f>
        <v>Объем: 0,7069=70,69/100</v>
      </c>
    </row>
    <row r="1134" spans="1:29" ht="14.25" x14ac:dyDescent="0.2">
      <c r="A1134" s="31"/>
      <c r="B1134" s="31"/>
      <c r="C1134" s="31" t="s">
        <v>39</v>
      </c>
      <c r="D1134" s="32"/>
      <c r="E1134" s="4"/>
      <c r="F1134" s="33">
        <f>[2]Source!AO625</f>
        <v>303.41000000000003</v>
      </c>
      <c r="G1134" s="34" t="str">
        <f>[2]Source!DG625</f>
        <v>)*0,8</v>
      </c>
      <c r="H1134" s="4">
        <f>[2]Source!AV626</f>
        <v>1</v>
      </c>
      <c r="I1134" s="33">
        <f>[2]Source!S625</f>
        <v>171.58</v>
      </c>
      <c r="J1134" s="4">
        <f>IF([2]Source!BA626&lt;&gt; 0, [2]Source!BA626, 1)</f>
        <v>34.090000000000003</v>
      </c>
      <c r="K1134" s="33">
        <f>[2]Source!S626</f>
        <v>5849.16</v>
      </c>
    </row>
    <row r="1135" spans="1:29" ht="14.25" x14ac:dyDescent="0.2">
      <c r="A1135" s="31"/>
      <c r="B1135" s="31"/>
      <c r="C1135" s="31" t="s">
        <v>40</v>
      </c>
      <c r="D1135" s="32"/>
      <c r="E1135" s="4"/>
      <c r="F1135" s="33">
        <f>[2]Source!AM625</f>
        <v>74.790000000000006</v>
      </c>
      <c r="G1135" s="34" t="str">
        <f>[2]Source!DE625</f>
        <v>)*0,8</v>
      </c>
      <c r="H1135" s="4">
        <f>[2]Source!AV626</f>
        <v>1</v>
      </c>
      <c r="I1135" s="33">
        <f>[2]Source!Q625</f>
        <v>42.3</v>
      </c>
      <c r="J1135" s="4">
        <f>IF([2]Source!BB626&lt;&gt; 0, [2]Source!BB626, 1)</f>
        <v>12.72</v>
      </c>
      <c r="K1135" s="33">
        <f>[2]Source!Q626</f>
        <v>538.05999999999995</v>
      </c>
    </row>
    <row r="1136" spans="1:29" ht="14.25" x14ac:dyDescent="0.2">
      <c r="A1136" s="31"/>
      <c r="B1136" s="31"/>
      <c r="C1136" s="31" t="s">
        <v>41</v>
      </c>
      <c r="D1136" s="32"/>
      <c r="E1136" s="4"/>
      <c r="F1136" s="33">
        <f>[2]Source!AN625</f>
        <v>11.36</v>
      </c>
      <c r="G1136" s="34" t="str">
        <f>[2]Source!DF625</f>
        <v>)*0,8</v>
      </c>
      <c r="H1136" s="4">
        <f>[2]Source!AV626</f>
        <v>1</v>
      </c>
      <c r="I1136" s="35">
        <f>[2]Source!R625</f>
        <v>6.42</v>
      </c>
      <c r="J1136" s="4">
        <f>IF([2]Source!BS626&lt;&gt; 0, [2]Source!BS626, 1)</f>
        <v>34.090000000000003</v>
      </c>
      <c r="K1136" s="35">
        <f>[2]Source!R626</f>
        <v>218.86</v>
      </c>
    </row>
    <row r="1137" spans="1:29" ht="28.5" x14ac:dyDescent="0.2">
      <c r="A1137" s="31" t="s">
        <v>272</v>
      </c>
      <c r="B1137" s="31" t="str">
        <f>[2]Source!F627</f>
        <v>9999990001</v>
      </c>
      <c r="C1137" s="31" t="s">
        <v>96</v>
      </c>
      <c r="D1137" s="32" t="str">
        <f>[2]Source!H627</f>
        <v>т</v>
      </c>
      <c r="E1137" s="4">
        <f>[2]Source!I627</f>
        <v>1.0177E-2</v>
      </c>
      <c r="F1137" s="33">
        <f>[2]Source!AK627</f>
        <v>0</v>
      </c>
      <c r="G1137" s="36" t="s">
        <v>45</v>
      </c>
      <c r="H1137" s="4">
        <f>[2]Source!AW628</f>
        <v>1</v>
      </c>
      <c r="I1137" s="33">
        <f>[2]Source!O627</f>
        <v>0</v>
      </c>
      <c r="J1137" s="4">
        <f>IF([2]Source!BC628&lt;&gt; 0, [2]Source!BC628, 1)</f>
        <v>9.64</v>
      </c>
      <c r="K1137" s="33">
        <f>[2]Source!O628</f>
        <v>0</v>
      </c>
      <c r="Q1137">
        <f>[2]Source!X627</f>
        <v>0</v>
      </c>
      <c r="R1137">
        <f>[2]Source!X628</f>
        <v>0</v>
      </c>
      <c r="S1137">
        <f>[2]Source!Y627</f>
        <v>0</v>
      </c>
      <c r="T1137">
        <f>[2]Source!Y628</f>
        <v>0</v>
      </c>
      <c r="U1137">
        <f>ROUND((175/100)*ROUND([2]Source!R627, 2), 2)</f>
        <v>0</v>
      </c>
      <c r="V1137">
        <f>ROUND((160/100)*ROUND([2]Source!R628, 2), 2)</f>
        <v>0</v>
      </c>
      <c r="AC1137">
        <v>3</v>
      </c>
    </row>
    <row r="1138" spans="1:29" ht="14.25" x14ac:dyDescent="0.2">
      <c r="A1138" s="31"/>
      <c r="B1138" s="31"/>
      <c r="C1138" s="31" t="s">
        <v>46</v>
      </c>
      <c r="D1138" s="32" t="s">
        <v>47</v>
      </c>
      <c r="E1138" s="4">
        <f>[2]Source!DN626</f>
        <v>104</v>
      </c>
      <c r="F1138" s="33"/>
      <c r="G1138" s="34"/>
      <c r="H1138" s="4"/>
      <c r="I1138" s="33">
        <f>SUM(Q1132:Q1137)</f>
        <v>178.44</v>
      </c>
      <c r="J1138" s="4">
        <f>[2]Source!BZ626</f>
        <v>87</v>
      </c>
      <c r="K1138" s="33">
        <f>SUM(R1132:R1137)</f>
        <v>5088.7700000000004</v>
      </c>
    </row>
    <row r="1139" spans="1:29" ht="14.25" x14ac:dyDescent="0.2">
      <c r="A1139" s="31"/>
      <c r="B1139" s="31"/>
      <c r="C1139" s="31" t="s">
        <v>48</v>
      </c>
      <c r="D1139" s="32" t="s">
        <v>47</v>
      </c>
      <c r="E1139" s="4">
        <f>[2]Source!DO626</f>
        <v>70</v>
      </c>
      <c r="F1139" s="33"/>
      <c r="G1139" s="34"/>
      <c r="H1139" s="4"/>
      <c r="I1139" s="33">
        <f>SUM(S1132:S1138)</f>
        <v>120.11</v>
      </c>
      <c r="J1139" s="4">
        <f>[2]Source!CA626</f>
        <v>41</v>
      </c>
      <c r="K1139" s="33">
        <f>SUM(T1132:T1138)</f>
        <v>2398.16</v>
      </c>
    </row>
    <row r="1140" spans="1:29" ht="14.25" x14ac:dyDescent="0.2">
      <c r="A1140" s="31"/>
      <c r="B1140" s="31"/>
      <c r="C1140" s="31" t="s">
        <v>49</v>
      </c>
      <c r="D1140" s="32" t="s">
        <v>47</v>
      </c>
      <c r="E1140" s="4">
        <f>175</f>
        <v>175</v>
      </c>
      <c r="F1140" s="33"/>
      <c r="G1140" s="34"/>
      <c r="H1140" s="4"/>
      <c r="I1140" s="33">
        <f>SUM(U1132:U1139)</f>
        <v>11.24</v>
      </c>
      <c r="J1140" s="4">
        <f>160</f>
        <v>160</v>
      </c>
      <c r="K1140" s="33">
        <f>SUM(V1132:V1139)</f>
        <v>350.18</v>
      </c>
    </row>
    <row r="1141" spans="1:29" ht="14.25" x14ac:dyDescent="0.2">
      <c r="A1141" s="37"/>
      <c r="B1141" s="37"/>
      <c r="C1141" s="37" t="s">
        <v>50</v>
      </c>
      <c r="D1141" s="38" t="s">
        <v>51</v>
      </c>
      <c r="E1141" s="39">
        <f>[2]Source!AQ625</f>
        <v>25.8</v>
      </c>
      <c r="F1141" s="40"/>
      <c r="G1141" s="41" t="str">
        <f>[2]Source!DI625</f>
        <v>)*0,8</v>
      </c>
      <c r="H1141" s="39">
        <f>[2]Source!AV626</f>
        <v>1</v>
      </c>
      <c r="I1141" s="40">
        <f>[2]Source!U625</f>
        <v>14.590415999999999</v>
      </c>
      <c r="J1141" s="39"/>
      <c r="K1141" s="40"/>
    </row>
    <row r="1142" spans="1:29" ht="15" x14ac:dyDescent="0.25">
      <c r="C1142" s="24" t="s">
        <v>52</v>
      </c>
      <c r="H1142" s="42">
        <f>I1134+I1135+I1138+I1139+I1140+SUM(I1137:I1137)-SUMIF(AC1137:AC1137, 5, I1137:I1137)-SUMIF(AC1137:AC1137, 6, I1137:I1137)</f>
        <v>523.66999999999996</v>
      </c>
      <c r="I1142" s="42"/>
      <c r="J1142" s="42">
        <f>K1134+K1135+K1138+K1139+K1140+SUM(K1137:K1137)-SUMIF(AC1137:AC1137, 5, K1137:K1137)-SUMIF(AC1137:AC1137, 6, K1137:K1137)</f>
        <v>14224.33</v>
      </c>
      <c r="K1142" s="42"/>
    </row>
    <row r="1143" spans="1:29" ht="15" x14ac:dyDescent="0.25">
      <c r="C1143" s="24" t="s">
        <v>53</v>
      </c>
      <c r="H1143" s="43">
        <f>SUMIF(AC1137:AC1137, 5, I1137:I1137)+SUMIF(AC1137:AC1137, 6, I1137:I1137)</f>
        <v>0</v>
      </c>
      <c r="I1143" s="43"/>
      <c r="J1143" s="43">
        <f>SUMIF(AC1137:AC1137, 5, K1137:K1137)+SUMIF(AC1137:AC1137, 6, K1137:K1137)</f>
        <v>0</v>
      </c>
      <c r="K1143" s="43"/>
    </row>
    <row r="1144" spans="1:29" ht="15" x14ac:dyDescent="0.25">
      <c r="H1144" s="43"/>
      <c r="I1144" s="43"/>
      <c r="J1144" s="43"/>
      <c r="K1144" s="43"/>
      <c r="O1144" s="44">
        <f>I1134+I1135+I1138+I1139+I1140+SUM(I1137:I1137)</f>
        <v>523.66999999999996</v>
      </c>
      <c r="P1144" s="44">
        <f>K1134+K1135+K1138+K1139+K1140+SUM(K1137:K1137)</f>
        <v>14224.33</v>
      </c>
    </row>
    <row r="1146" spans="1:29" ht="14.25" x14ac:dyDescent="0.2">
      <c r="A1146" s="31">
        <v>81</v>
      </c>
      <c r="B1146" s="31" t="str">
        <f>[2]Source!F629</f>
        <v>6.61-33-1</v>
      </c>
      <c r="C1146" s="31" t="s">
        <v>100</v>
      </c>
      <c r="D1146" s="32" t="str">
        <f>[2]Source!H629</f>
        <v>100 м2</v>
      </c>
      <c r="E1146" s="4">
        <f>[2]Source!I629</f>
        <v>0.70689999999999997</v>
      </c>
      <c r="F1146" s="33"/>
      <c r="G1146" s="34"/>
      <c r="H1146" s="4"/>
      <c r="I1146" s="33"/>
      <c r="J1146" s="4"/>
      <c r="K1146" s="33"/>
      <c r="Q1146">
        <f>[2]Source!X629</f>
        <v>104.8</v>
      </c>
      <c r="R1146">
        <f>[2]Source!X630</f>
        <v>3126.05</v>
      </c>
      <c r="S1146">
        <f>[2]Source!Y629</f>
        <v>72.05</v>
      </c>
      <c r="T1146">
        <f>[2]Source!Y630</f>
        <v>1830.97</v>
      </c>
      <c r="U1146">
        <f>ROUND((175/100)*ROUND([2]Source!R629, 2), 2)</f>
        <v>0.61</v>
      </c>
      <c r="V1146">
        <f>ROUND((160/100)*ROUND([2]Source!R630, 2), 2)</f>
        <v>19.09</v>
      </c>
      <c r="AC1146">
        <v>0</v>
      </c>
    </row>
    <row r="1147" spans="1:29" x14ac:dyDescent="0.2">
      <c r="C1147" s="45" t="str">
        <f>"Объем: "&amp;[2]Source!I629&amp;"=70,69/"&amp;"100"</f>
        <v>Объем: 0,7069=70,69/100</v>
      </c>
    </row>
    <row r="1148" spans="1:29" ht="14.25" x14ac:dyDescent="0.2">
      <c r="A1148" s="31"/>
      <c r="B1148" s="31"/>
      <c r="C1148" s="31" t="s">
        <v>39</v>
      </c>
      <c r="D1148" s="32"/>
      <c r="E1148" s="4"/>
      <c r="F1148" s="33">
        <f>[2]Source!AO629</f>
        <v>185.32</v>
      </c>
      <c r="G1148" s="34" t="str">
        <f>[2]Source!DG629</f>
        <v/>
      </c>
      <c r="H1148" s="4">
        <f>[2]Source!AV630</f>
        <v>1</v>
      </c>
      <c r="I1148" s="33">
        <f>[2]Source!S629</f>
        <v>131</v>
      </c>
      <c r="J1148" s="4">
        <f>IF([2]Source!BA630&lt;&gt; 0, [2]Source!BA630, 1)</f>
        <v>34.090000000000003</v>
      </c>
      <c r="K1148" s="33">
        <f>[2]Source!S630</f>
        <v>4465.79</v>
      </c>
    </row>
    <row r="1149" spans="1:29" ht="14.25" x14ac:dyDescent="0.2">
      <c r="A1149" s="31"/>
      <c r="B1149" s="31"/>
      <c r="C1149" s="31" t="s">
        <v>40</v>
      </c>
      <c r="D1149" s="32"/>
      <c r="E1149" s="4"/>
      <c r="F1149" s="33">
        <f>[2]Source!AM629</f>
        <v>0.95</v>
      </c>
      <c r="G1149" s="34" t="str">
        <f>[2]Source!DE629</f>
        <v/>
      </c>
      <c r="H1149" s="4">
        <f>[2]Source!AV630</f>
        <v>1</v>
      </c>
      <c r="I1149" s="33">
        <f>[2]Source!Q629</f>
        <v>0.67</v>
      </c>
      <c r="J1149" s="4">
        <f>IF([2]Source!BB630&lt;&gt; 0, [2]Source!BB630, 1)</f>
        <v>22.36</v>
      </c>
      <c r="K1149" s="33">
        <f>[2]Source!Q630</f>
        <v>14.98</v>
      </c>
    </row>
    <row r="1150" spans="1:29" ht="14.25" x14ac:dyDescent="0.2">
      <c r="A1150" s="31"/>
      <c r="B1150" s="31"/>
      <c r="C1150" s="31" t="s">
        <v>41</v>
      </c>
      <c r="D1150" s="32"/>
      <c r="E1150" s="4"/>
      <c r="F1150" s="33">
        <f>[2]Source!AN629</f>
        <v>0.5</v>
      </c>
      <c r="G1150" s="34" t="str">
        <f>[2]Source!DF629</f>
        <v/>
      </c>
      <c r="H1150" s="4">
        <f>[2]Source!AV630</f>
        <v>1</v>
      </c>
      <c r="I1150" s="35">
        <f>[2]Source!R629</f>
        <v>0.35</v>
      </c>
      <c r="J1150" s="4">
        <f>IF([2]Source!BS630&lt;&gt; 0, [2]Source!BS630, 1)</f>
        <v>34.090000000000003</v>
      </c>
      <c r="K1150" s="35">
        <f>[2]Source!R630</f>
        <v>11.93</v>
      </c>
    </row>
    <row r="1151" spans="1:29" ht="28.5" x14ac:dyDescent="0.2">
      <c r="A1151" s="31" t="s">
        <v>273</v>
      </c>
      <c r="B1151" s="31" t="str">
        <f>[2]Source!F631</f>
        <v>9999990001</v>
      </c>
      <c r="C1151" s="31" t="s">
        <v>96</v>
      </c>
      <c r="D1151" s="32" t="str">
        <f>[2]Source!H631</f>
        <v>т</v>
      </c>
      <c r="E1151" s="4">
        <f>[2]Source!I631</f>
        <v>0.79210499999999995</v>
      </c>
      <c r="F1151" s="33">
        <f>[2]Source!AK631</f>
        <v>0</v>
      </c>
      <c r="G1151" s="36" t="s">
        <v>45</v>
      </c>
      <c r="H1151" s="4">
        <f>[2]Source!AW632</f>
        <v>1</v>
      </c>
      <c r="I1151" s="33">
        <f>[2]Source!O631</f>
        <v>0</v>
      </c>
      <c r="J1151" s="4">
        <f>IF([2]Source!BC632&lt;&gt; 0, [2]Source!BC632, 1)</f>
        <v>9.64</v>
      </c>
      <c r="K1151" s="33">
        <f>[2]Source!O632</f>
        <v>0</v>
      </c>
      <c r="Q1151">
        <f>[2]Source!X631</f>
        <v>0</v>
      </c>
      <c r="R1151">
        <f>[2]Source!X632</f>
        <v>0</v>
      </c>
      <c r="S1151">
        <f>[2]Source!Y631</f>
        <v>0</v>
      </c>
      <c r="T1151">
        <f>[2]Source!Y632</f>
        <v>0</v>
      </c>
      <c r="U1151">
        <f>ROUND((175/100)*ROUND([2]Source!R631, 2), 2)</f>
        <v>0</v>
      </c>
      <c r="V1151">
        <f>ROUND((160/100)*ROUND([2]Source!R632, 2), 2)</f>
        <v>0</v>
      </c>
      <c r="AC1151">
        <v>3</v>
      </c>
    </row>
    <row r="1152" spans="1:29" ht="14.25" x14ac:dyDescent="0.2">
      <c r="A1152" s="31"/>
      <c r="B1152" s="31"/>
      <c r="C1152" s="31" t="s">
        <v>46</v>
      </c>
      <c r="D1152" s="32" t="s">
        <v>47</v>
      </c>
      <c r="E1152" s="4">
        <f>[2]Source!DN630</f>
        <v>80</v>
      </c>
      <c r="F1152" s="33"/>
      <c r="G1152" s="34"/>
      <c r="H1152" s="4"/>
      <c r="I1152" s="33">
        <f>SUM(Q1146:Q1151)</f>
        <v>104.8</v>
      </c>
      <c r="J1152" s="4">
        <f>[2]Source!BZ630</f>
        <v>70</v>
      </c>
      <c r="K1152" s="33">
        <f>SUM(R1146:R1151)</f>
        <v>3126.05</v>
      </c>
    </row>
    <row r="1153" spans="1:29" ht="14.25" x14ac:dyDescent="0.2">
      <c r="A1153" s="31"/>
      <c r="B1153" s="31"/>
      <c r="C1153" s="31" t="s">
        <v>48</v>
      </c>
      <c r="D1153" s="32" t="s">
        <v>47</v>
      </c>
      <c r="E1153" s="4">
        <f>[2]Source!DO630</f>
        <v>55</v>
      </c>
      <c r="F1153" s="33"/>
      <c r="G1153" s="34"/>
      <c r="H1153" s="4"/>
      <c r="I1153" s="33">
        <f>SUM(S1146:S1152)</f>
        <v>72.05</v>
      </c>
      <c r="J1153" s="4">
        <f>[2]Source!CA630</f>
        <v>41</v>
      </c>
      <c r="K1153" s="33">
        <f>SUM(T1146:T1152)</f>
        <v>1830.97</v>
      </c>
    </row>
    <row r="1154" spans="1:29" ht="14.25" x14ac:dyDescent="0.2">
      <c r="A1154" s="31"/>
      <c r="B1154" s="31"/>
      <c r="C1154" s="31" t="s">
        <v>49</v>
      </c>
      <c r="D1154" s="32" t="s">
        <v>47</v>
      </c>
      <c r="E1154" s="4">
        <f>175</f>
        <v>175</v>
      </c>
      <c r="F1154" s="33"/>
      <c r="G1154" s="34"/>
      <c r="H1154" s="4"/>
      <c r="I1154" s="33">
        <f>SUM(U1146:U1153)</f>
        <v>0.61</v>
      </c>
      <c r="J1154" s="4">
        <f>160</f>
        <v>160</v>
      </c>
      <c r="K1154" s="33">
        <f>SUM(V1146:V1153)</f>
        <v>19.09</v>
      </c>
    </row>
    <row r="1155" spans="1:29" ht="14.25" x14ac:dyDescent="0.2">
      <c r="A1155" s="37"/>
      <c r="B1155" s="37"/>
      <c r="C1155" s="37" t="s">
        <v>50</v>
      </c>
      <c r="D1155" s="38" t="s">
        <v>51</v>
      </c>
      <c r="E1155" s="39">
        <f>[2]Source!AQ629</f>
        <v>18.7</v>
      </c>
      <c r="F1155" s="40"/>
      <c r="G1155" s="41" t="str">
        <f>[2]Source!DI629</f>
        <v/>
      </c>
      <c r="H1155" s="39">
        <f>[2]Source!AV630</f>
        <v>1</v>
      </c>
      <c r="I1155" s="40">
        <f>[2]Source!U629</f>
        <v>13.219029999999998</v>
      </c>
      <c r="J1155" s="39"/>
      <c r="K1155" s="40"/>
    </row>
    <row r="1156" spans="1:29" ht="15" x14ac:dyDescent="0.25">
      <c r="C1156" s="24" t="s">
        <v>52</v>
      </c>
      <c r="H1156" s="42">
        <f>I1148+I1149+I1152+I1153+I1154+SUM(I1151:I1151)-SUMIF(AC1151:AC1151, 5, I1151:I1151)-SUMIF(AC1151:AC1151, 6, I1151:I1151)</f>
        <v>309.13</v>
      </c>
      <c r="I1156" s="42"/>
      <c r="J1156" s="42">
        <f>K1148+K1149+K1152+K1153+K1154+SUM(K1151:K1151)-SUMIF(AC1151:AC1151, 5, K1151:K1151)-SUMIF(AC1151:AC1151, 6, K1151:K1151)</f>
        <v>9456.8799999999992</v>
      </c>
      <c r="K1156" s="42"/>
    </row>
    <row r="1157" spans="1:29" ht="15" x14ac:dyDescent="0.25">
      <c r="C1157" s="24" t="s">
        <v>53</v>
      </c>
      <c r="H1157" s="43">
        <f>SUMIF(AC1151:AC1151, 5, I1151:I1151)+SUMIF(AC1151:AC1151, 6, I1151:I1151)</f>
        <v>0</v>
      </c>
      <c r="I1157" s="43"/>
      <c r="J1157" s="43">
        <f>SUMIF(AC1151:AC1151, 5, K1151:K1151)+SUMIF(AC1151:AC1151, 6, K1151:K1151)</f>
        <v>0</v>
      </c>
      <c r="K1157" s="43"/>
    </row>
    <row r="1158" spans="1:29" ht="15" x14ac:dyDescent="0.25">
      <c r="H1158" s="43"/>
      <c r="I1158" s="43"/>
      <c r="J1158" s="43"/>
      <c r="K1158" s="43"/>
      <c r="O1158" s="44">
        <f>I1148+I1149+I1152+I1153+I1154+SUM(I1151:I1151)</f>
        <v>309.13</v>
      </c>
      <c r="P1158" s="44">
        <f>K1148+K1149+K1152+K1153+K1154+SUM(K1151:K1151)</f>
        <v>9456.8799999999992</v>
      </c>
    </row>
    <row r="1160" spans="1:29" ht="42.75" x14ac:dyDescent="0.2">
      <c r="A1160" s="31">
        <v>82</v>
      </c>
      <c r="B1160" s="31" t="str">
        <f>[2]Source!F633</f>
        <v>3.9-35-1</v>
      </c>
      <c r="C1160" s="31" t="s">
        <v>101</v>
      </c>
      <c r="D1160" s="32" t="str">
        <f>[2]Source!H633</f>
        <v>1 Т</v>
      </c>
      <c r="E1160" s="4">
        <f>[2]Source!I633</f>
        <v>0.18629999999999999</v>
      </c>
      <c r="F1160" s="33"/>
      <c r="G1160" s="34"/>
      <c r="H1160" s="4"/>
      <c r="I1160" s="33"/>
      <c r="J1160" s="4"/>
      <c r="K1160" s="33"/>
      <c r="Q1160">
        <f>[2]Source!X633</f>
        <v>145.49</v>
      </c>
      <c r="R1160">
        <f>[2]Source!X634</f>
        <v>4084.39</v>
      </c>
      <c r="S1160">
        <f>[2]Source!Y633</f>
        <v>119.81</v>
      </c>
      <c r="T1160">
        <f>[2]Source!Y634</f>
        <v>2392.2800000000002</v>
      </c>
      <c r="U1160">
        <f>ROUND((175/100)*ROUND([2]Source!R633, 2), 2)</f>
        <v>0</v>
      </c>
      <c r="V1160">
        <f>ROUND((160/100)*ROUND([2]Source!R634, 2), 2)</f>
        <v>0</v>
      </c>
      <c r="AC1160">
        <v>0</v>
      </c>
    </row>
    <row r="1161" spans="1:29" ht="14.25" x14ac:dyDescent="0.2">
      <c r="A1161" s="31"/>
      <c r="B1161" s="31"/>
      <c r="C1161" s="31" t="s">
        <v>39</v>
      </c>
      <c r="D1161" s="32"/>
      <c r="E1161" s="4"/>
      <c r="F1161" s="33">
        <f>[2]Source!AO633</f>
        <v>1531.2</v>
      </c>
      <c r="G1161" s="34" t="str">
        <f>[2]Source!DG633</f>
        <v>)*0,6</v>
      </c>
      <c r="H1161" s="4">
        <f>[2]Source!AV634</f>
        <v>1</v>
      </c>
      <c r="I1161" s="33">
        <f>[2]Source!S633</f>
        <v>171.16</v>
      </c>
      <c r="J1161" s="4">
        <f>IF([2]Source!BA634&lt;&gt; 0, [2]Source!BA634, 1)</f>
        <v>34.090000000000003</v>
      </c>
      <c r="K1161" s="33">
        <f>[2]Source!S634</f>
        <v>5834.84</v>
      </c>
    </row>
    <row r="1162" spans="1:29" ht="14.25" x14ac:dyDescent="0.2">
      <c r="A1162" s="31"/>
      <c r="B1162" s="31"/>
      <c r="C1162" s="31" t="s">
        <v>40</v>
      </c>
      <c r="D1162" s="32"/>
      <c r="E1162" s="4"/>
      <c r="F1162" s="33">
        <f>[2]Source!AM633</f>
        <v>52.66</v>
      </c>
      <c r="G1162" s="34" t="str">
        <f>[2]Source!DE633</f>
        <v>)*0,6</v>
      </c>
      <c r="H1162" s="4">
        <f>[2]Source!AV634</f>
        <v>1</v>
      </c>
      <c r="I1162" s="33">
        <f>[2]Source!Q633</f>
        <v>5.89</v>
      </c>
      <c r="J1162" s="4">
        <f>IF([2]Source!BB634&lt;&gt; 0, [2]Source!BB634, 1)</f>
        <v>8.84</v>
      </c>
      <c r="K1162" s="33">
        <f>[2]Source!Q634</f>
        <v>52.07</v>
      </c>
    </row>
    <row r="1163" spans="1:29" ht="14.25" x14ac:dyDescent="0.2">
      <c r="A1163" s="31"/>
      <c r="B1163" s="31"/>
      <c r="C1163" s="31" t="s">
        <v>42</v>
      </c>
      <c r="D1163" s="32"/>
      <c r="E1163" s="4"/>
      <c r="F1163" s="33">
        <f>[2]Source!AL633</f>
        <v>21.58</v>
      </c>
      <c r="G1163" s="34" t="str">
        <f>[2]Source!DD633</f>
        <v>)*0,6</v>
      </c>
      <c r="H1163" s="4">
        <f>[2]Source!AW634</f>
        <v>1</v>
      </c>
      <c r="I1163" s="33">
        <f>[2]Source!P633</f>
        <v>2.41</v>
      </c>
      <c r="J1163" s="4">
        <f>IF([2]Source!BC634&lt;&gt; 0, [2]Source!BC634, 1)</f>
        <v>21.27</v>
      </c>
      <c r="K1163" s="33">
        <f>[2]Source!P634</f>
        <v>51.26</v>
      </c>
    </row>
    <row r="1164" spans="1:29" ht="28.5" x14ac:dyDescent="0.2">
      <c r="A1164" s="31" t="s">
        <v>274</v>
      </c>
      <c r="B1164" s="31" t="str">
        <f>[2]Source!F635</f>
        <v>9999990001</v>
      </c>
      <c r="C1164" s="31" t="s">
        <v>96</v>
      </c>
      <c r="D1164" s="32" t="str">
        <f>[2]Source!H635</f>
        <v>т</v>
      </c>
      <c r="E1164" s="4">
        <f>[2]Source!I635</f>
        <v>0.11178000000000002</v>
      </c>
      <c r="F1164" s="33">
        <f>[2]Source!AK635</f>
        <v>0</v>
      </c>
      <c r="G1164" s="36" t="s">
        <v>102</v>
      </c>
      <c r="H1164" s="4">
        <f>[2]Source!AW636</f>
        <v>1</v>
      </c>
      <c r="I1164" s="33">
        <f>[2]Source!O635</f>
        <v>0</v>
      </c>
      <c r="J1164" s="4">
        <f>IF([2]Source!BC636&lt;&gt; 0, [2]Source!BC636, 1)</f>
        <v>9.64</v>
      </c>
      <c r="K1164" s="33">
        <f>[2]Source!O636</f>
        <v>0</v>
      </c>
      <c r="Q1164">
        <f>[2]Source!X635</f>
        <v>0</v>
      </c>
      <c r="R1164">
        <f>[2]Source!X636</f>
        <v>0</v>
      </c>
      <c r="S1164">
        <f>[2]Source!Y635</f>
        <v>0</v>
      </c>
      <c r="T1164">
        <f>[2]Source!Y636</f>
        <v>0</v>
      </c>
      <c r="U1164">
        <f>ROUND((175/100)*ROUND([2]Source!R635, 2), 2)</f>
        <v>0</v>
      </c>
      <c r="V1164">
        <f>ROUND((160/100)*ROUND([2]Source!R636, 2), 2)</f>
        <v>0</v>
      </c>
      <c r="AC1164">
        <v>3</v>
      </c>
    </row>
    <row r="1165" spans="1:29" ht="14.25" x14ac:dyDescent="0.2">
      <c r="A1165" s="31"/>
      <c r="B1165" s="31"/>
      <c r="C1165" s="31" t="s">
        <v>46</v>
      </c>
      <c r="D1165" s="32" t="s">
        <v>47</v>
      </c>
      <c r="E1165" s="4">
        <f>[2]Source!DN634</f>
        <v>85</v>
      </c>
      <c r="F1165" s="33"/>
      <c r="G1165" s="34"/>
      <c r="H1165" s="4"/>
      <c r="I1165" s="33">
        <f>SUM(Q1160:Q1164)</f>
        <v>145.49</v>
      </c>
      <c r="J1165" s="4">
        <f>[2]Source!BZ634</f>
        <v>70</v>
      </c>
      <c r="K1165" s="33">
        <f>SUM(R1160:R1164)</f>
        <v>4084.39</v>
      </c>
    </row>
    <row r="1166" spans="1:29" ht="14.25" x14ac:dyDescent="0.2">
      <c r="A1166" s="31"/>
      <c r="B1166" s="31"/>
      <c r="C1166" s="31" t="s">
        <v>48</v>
      </c>
      <c r="D1166" s="32" t="s">
        <v>47</v>
      </c>
      <c r="E1166" s="4">
        <f>[2]Source!DO634</f>
        <v>70</v>
      </c>
      <c r="F1166" s="33"/>
      <c r="G1166" s="34"/>
      <c r="H1166" s="4"/>
      <c r="I1166" s="33">
        <f>SUM(S1160:S1165)</f>
        <v>119.81</v>
      </c>
      <c r="J1166" s="4">
        <f>[2]Source!CA634</f>
        <v>41</v>
      </c>
      <c r="K1166" s="33">
        <f>SUM(T1160:T1165)</f>
        <v>2392.2800000000002</v>
      </c>
    </row>
    <row r="1167" spans="1:29" ht="14.25" x14ac:dyDescent="0.2">
      <c r="A1167" s="37"/>
      <c r="B1167" s="37"/>
      <c r="C1167" s="37" t="s">
        <v>50</v>
      </c>
      <c r="D1167" s="38" t="s">
        <v>51</v>
      </c>
      <c r="E1167" s="39">
        <f>[2]Source!AQ633</f>
        <v>116</v>
      </c>
      <c r="F1167" s="40"/>
      <c r="G1167" s="41" t="str">
        <f>[2]Source!DI633</f>
        <v>)*0,6</v>
      </c>
      <c r="H1167" s="39">
        <f>[2]Source!AV634</f>
        <v>1</v>
      </c>
      <c r="I1167" s="40">
        <f>[2]Source!U633</f>
        <v>12.966479999999999</v>
      </c>
      <c r="J1167" s="39"/>
      <c r="K1167" s="40"/>
    </row>
    <row r="1168" spans="1:29" ht="15" x14ac:dyDescent="0.25">
      <c r="C1168" s="24" t="s">
        <v>52</v>
      </c>
      <c r="H1168" s="42">
        <f>I1161+I1162+I1163+I1165+I1166+SUM(I1164:I1164)-SUMIF(AC1164:AC1164, 5, I1164:I1164)-SUMIF(AC1164:AC1164, 6, I1164:I1164)</f>
        <v>444.76</v>
      </c>
      <c r="I1168" s="42"/>
      <c r="J1168" s="42">
        <f>K1161+K1162+K1163+K1165+K1166+SUM(K1164:K1164)-SUMIF(AC1164:AC1164, 5, K1164:K1164)-SUMIF(AC1164:AC1164, 6, K1164:K1164)</f>
        <v>12414.84</v>
      </c>
      <c r="K1168" s="42"/>
    </row>
    <row r="1169" spans="1:29" ht="15" x14ac:dyDescent="0.25">
      <c r="C1169" s="24" t="s">
        <v>53</v>
      </c>
      <c r="H1169" s="43">
        <f>SUMIF(AC1164:AC1164, 5, I1164:I1164)+SUMIF(AC1164:AC1164, 6, I1164:I1164)</f>
        <v>0</v>
      </c>
      <c r="I1169" s="43"/>
      <c r="J1169" s="43">
        <f>SUMIF(AC1164:AC1164, 5, K1164:K1164)+SUMIF(AC1164:AC1164, 6, K1164:K1164)</f>
        <v>0</v>
      </c>
      <c r="K1169" s="43"/>
    </row>
    <row r="1170" spans="1:29" ht="15" x14ac:dyDescent="0.25">
      <c r="H1170" s="43"/>
      <c r="I1170" s="43"/>
      <c r="J1170" s="43"/>
      <c r="K1170" s="43"/>
      <c r="O1170" s="44">
        <f>I1161+I1162+I1163+I1165+I1166+SUM(I1164:I1164)</f>
        <v>444.76</v>
      </c>
      <c r="P1170" s="44">
        <f>K1161+K1162+K1163+K1165+K1166+SUM(K1164:K1164)</f>
        <v>12414.84</v>
      </c>
    </row>
    <row r="1172" spans="1:29" ht="42.75" x14ac:dyDescent="0.2">
      <c r="A1172" s="31">
        <v>83</v>
      </c>
      <c r="B1172" s="31" t="str">
        <f>[2]Source!F637</f>
        <v>6.68-13-1</v>
      </c>
      <c r="C1172" s="31" t="s">
        <v>105</v>
      </c>
      <c r="D1172" s="32" t="str">
        <f>[2]Source!H637</f>
        <v>1 Т</v>
      </c>
      <c r="E1172" s="4">
        <f>[2]Source!I637</f>
        <v>1.0413783000000001</v>
      </c>
      <c r="F1172" s="33"/>
      <c r="G1172" s="34"/>
      <c r="H1172" s="4"/>
      <c r="I1172" s="33"/>
      <c r="J1172" s="4"/>
      <c r="K1172" s="33"/>
      <c r="Q1172">
        <f>[2]Source!X637</f>
        <v>0</v>
      </c>
      <c r="R1172">
        <f>[2]Source!X638</f>
        <v>0</v>
      </c>
      <c r="S1172">
        <f>[2]Source!Y637</f>
        <v>0</v>
      </c>
      <c r="T1172">
        <f>[2]Source!Y638</f>
        <v>0</v>
      </c>
      <c r="U1172">
        <f>ROUND((175/100)*ROUND([2]Source!R637, 2), 2)</f>
        <v>2.7</v>
      </c>
      <c r="V1172">
        <f>ROUND((160/100)*ROUND([2]Source!R638, 2), 2)</f>
        <v>84</v>
      </c>
      <c r="AC1172">
        <v>0</v>
      </c>
    </row>
    <row r="1173" spans="1:29" ht="38.25" x14ac:dyDescent="0.2">
      <c r="C1173" s="45" t="str">
        <f>"Объем: "&amp;[2]Source!I637&amp;"=("&amp;[2]Source!I635&amp;"+"&amp;""&amp;[2]Source!I631&amp;"+"&amp;""&amp;[2]Source!I627&amp;"+"&amp;""&amp;[2]Source!I623&amp;"+"&amp;""&amp;[2]Source!I619&amp;"+"&amp;""&amp;[2]Source!I615&amp;")*"&amp;"0,9"</f>
        <v>Объем: 1,0413783=(0,11178+0,792105+0,010177+0,134311+0,092604+0,01611)*0,9</v>
      </c>
    </row>
    <row r="1174" spans="1:29" ht="14.25" x14ac:dyDescent="0.2">
      <c r="A1174" s="31"/>
      <c r="B1174" s="31"/>
      <c r="C1174" s="31" t="s">
        <v>40</v>
      </c>
      <c r="D1174" s="32"/>
      <c r="E1174" s="4"/>
      <c r="F1174" s="33">
        <f>[2]Source!AM637</f>
        <v>8.86</v>
      </c>
      <c r="G1174" s="34" t="str">
        <f>[2]Source!DE637</f>
        <v/>
      </c>
      <c r="H1174" s="4">
        <f>[2]Source!AV638</f>
        <v>1</v>
      </c>
      <c r="I1174" s="33">
        <f>[2]Source!Q637</f>
        <v>9.23</v>
      </c>
      <c r="J1174" s="4">
        <f>IF([2]Source!BB638&lt;&gt; 0, [2]Source!BB638, 1)</f>
        <v>13.45</v>
      </c>
      <c r="K1174" s="33">
        <f>[2]Source!Q638</f>
        <v>124.14</v>
      </c>
    </row>
    <row r="1175" spans="1:29" ht="14.25" x14ac:dyDescent="0.2">
      <c r="A1175" s="31"/>
      <c r="B1175" s="31"/>
      <c r="C1175" s="31" t="s">
        <v>41</v>
      </c>
      <c r="D1175" s="32"/>
      <c r="E1175" s="4"/>
      <c r="F1175" s="33">
        <f>[2]Source!AN637</f>
        <v>1.48</v>
      </c>
      <c r="G1175" s="34" t="str">
        <f>[2]Source!DF637</f>
        <v/>
      </c>
      <c r="H1175" s="4">
        <f>[2]Source!AV638</f>
        <v>1</v>
      </c>
      <c r="I1175" s="35">
        <f>[2]Source!R637</f>
        <v>1.54</v>
      </c>
      <c r="J1175" s="4">
        <f>IF([2]Source!BS638&lt;&gt; 0, [2]Source!BS638, 1)</f>
        <v>34.090000000000003</v>
      </c>
      <c r="K1175" s="35">
        <f>[2]Source!R638</f>
        <v>52.5</v>
      </c>
    </row>
    <row r="1176" spans="1:29" ht="14.25" x14ac:dyDescent="0.2">
      <c r="A1176" s="37"/>
      <c r="B1176" s="37"/>
      <c r="C1176" s="37" t="s">
        <v>49</v>
      </c>
      <c r="D1176" s="38" t="s">
        <v>47</v>
      </c>
      <c r="E1176" s="39">
        <f>175</f>
        <v>175</v>
      </c>
      <c r="F1176" s="40"/>
      <c r="G1176" s="41"/>
      <c r="H1176" s="39"/>
      <c r="I1176" s="40">
        <f>SUM(U1172:U1175)</f>
        <v>2.7</v>
      </c>
      <c r="J1176" s="39">
        <f>160</f>
        <v>160</v>
      </c>
      <c r="K1176" s="40">
        <f>SUM(V1172:V1175)</f>
        <v>84</v>
      </c>
    </row>
    <row r="1177" spans="1:29" ht="15" x14ac:dyDescent="0.25">
      <c r="C1177" s="24" t="s">
        <v>52</v>
      </c>
      <c r="H1177" s="42">
        <f>I1174+I1176+0-0-0</f>
        <v>11.93</v>
      </c>
      <c r="I1177" s="42"/>
      <c r="J1177" s="42">
        <f>K1174+K1176+0-0-0</f>
        <v>208.14</v>
      </c>
      <c r="K1177" s="42"/>
    </row>
    <row r="1178" spans="1:29" ht="15" x14ac:dyDescent="0.25">
      <c r="C1178" s="24" t="s">
        <v>53</v>
      </c>
      <c r="H1178" s="43">
        <f>0+0</f>
        <v>0</v>
      </c>
      <c r="I1178" s="43"/>
      <c r="J1178" s="43">
        <f>0+0</f>
        <v>0</v>
      </c>
      <c r="K1178" s="43"/>
    </row>
    <row r="1179" spans="1:29" ht="15" x14ac:dyDescent="0.25">
      <c r="H1179" s="43"/>
      <c r="I1179" s="43"/>
      <c r="J1179" s="43"/>
      <c r="K1179" s="43"/>
      <c r="O1179" s="44">
        <f>I1174+I1176+0</f>
        <v>11.93</v>
      </c>
      <c r="P1179" s="44">
        <f>K1174+K1176+0</f>
        <v>208.14</v>
      </c>
    </row>
    <row r="1181" spans="1:29" ht="42.75" x14ac:dyDescent="0.2">
      <c r="A1181" s="31">
        <v>84</v>
      </c>
      <c r="B1181" s="31" t="str">
        <f>[2]Source!F639</f>
        <v>6.69-19-1</v>
      </c>
      <c r="C1181" s="31" t="s">
        <v>106</v>
      </c>
      <c r="D1181" s="32" t="str">
        <f>[2]Source!H639</f>
        <v>1 Т</v>
      </c>
      <c r="E1181" s="4">
        <f>[2]Source!I639</f>
        <v>0.1157087</v>
      </c>
      <c r="F1181" s="33"/>
      <c r="G1181" s="34"/>
      <c r="H1181" s="4"/>
      <c r="I1181" s="33"/>
      <c r="J1181" s="4"/>
      <c r="K1181" s="33"/>
      <c r="Q1181">
        <f>[2]Source!X639</f>
        <v>1.01</v>
      </c>
      <c r="R1181">
        <f>[2]Source!X640</f>
        <v>28.38</v>
      </c>
      <c r="S1181">
        <f>[2]Source!Y639</f>
        <v>0.78</v>
      </c>
      <c r="T1181">
        <f>[2]Source!Y640</f>
        <v>15.51</v>
      </c>
      <c r="U1181">
        <f>ROUND((175/100)*ROUND([2]Source!R639, 2), 2)</f>
        <v>0</v>
      </c>
      <c r="V1181">
        <f>ROUND((160/100)*ROUND([2]Source!R640, 2), 2)</f>
        <v>0</v>
      </c>
      <c r="AC1181">
        <v>0</v>
      </c>
    </row>
    <row r="1182" spans="1:29" ht="38.25" x14ac:dyDescent="0.2">
      <c r="C1182" s="45" t="str">
        <f>"Объем: "&amp;[2]Source!I639&amp;"=("&amp;[2]Source!I635&amp;"+"&amp;""&amp;[2]Source!I631&amp;"+"&amp;""&amp;[2]Source!I627&amp;"+"&amp;""&amp;[2]Source!I623&amp;"+"&amp;""&amp;[2]Source!I619&amp;"+"&amp;""&amp;[2]Source!I615&amp;")*"&amp;"0,1"</f>
        <v>Объем: 0,1157087=(0,11178+0,792105+0,010177+0,134311+0,092604+0,01611)*0,1</v>
      </c>
    </row>
    <row r="1183" spans="1:29" ht="14.25" x14ac:dyDescent="0.2">
      <c r="A1183" s="31"/>
      <c r="B1183" s="31"/>
      <c r="C1183" s="31" t="s">
        <v>39</v>
      </c>
      <c r="D1183" s="32"/>
      <c r="E1183" s="4"/>
      <c r="F1183" s="33">
        <f>[2]Source!AO639</f>
        <v>9.6199999999999992</v>
      </c>
      <c r="G1183" s="34" t="str">
        <f>[2]Source!DG639</f>
        <v/>
      </c>
      <c r="H1183" s="4">
        <f>[2]Source!AV640</f>
        <v>1</v>
      </c>
      <c r="I1183" s="33">
        <f>[2]Source!S639</f>
        <v>1.1100000000000001</v>
      </c>
      <c r="J1183" s="4">
        <f>IF([2]Source!BA640&lt;&gt; 0, [2]Source!BA640, 1)</f>
        <v>34.090000000000003</v>
      </c>
      <c r="K1183" s="33">
        <f>[2]Source!S640</f>
        <v>37.840000000000003</v>
      </c>
    </row>
    <row r="1184" spans="1:29" ht="14.25" x14ac:dyDescent="0.2">
      <c r="A1184" s="31"/>
      <c r="B1184" s="31"/>
      <c r="C1184" s="31" t="s">
        <v>46</v>
      </c>
      <c r="D1184" s="32" t="s">
        <v>47</v>
      </c>
      <c r="E1184" s="4">
        <f>[2]Source!DN640</f>
        <v>91</v>
      </c>
      <c r="F1184" s="33"/>
      <c r="G1184" s="34"/>
      <c r="H1184" s="4"/>
      <c r="I1184" s="33">
        <f>SUM(Q1181:Q1183)</f>
        <v>1.01</v>
      </c>
      <c r="J1184" s="4">
        <f>[2]Source!BZ640</f>
        <v>75</v>
      </c>
      <c r="K1184" s="33">
        <f>SUM(R1181:R1183)</f>
        <v>28.38</v>
      </c>
    </row>
    <row r="1185" spans="1:29" ht="14.25" x14ac:dyDescent="0.2">
      <c r="A1185" s="31"/>
      <c r="B1185" s="31"/>
      <c r="C1185" s="31" t="s">
        <v>48</v>
      </c>
      <c r="D1185" s="32" t="s">
        <v>47</v>
      </c>
      <c r="E1185" s="4">
        <f>[2]Source!DO640</f>
        <v>70</v>
      </c>
      <c r="F1185" s="33"/>
      <c r="G1185" s="34"/>
      <c r="H1185" s="4"/>
      <c r="I1185" s="33">
        <f>SUM(S1181:S1184)</f>
        <v>0.78</v>
      </c>
      <c r="J1185" s="4">
        <f>[2]Source!CA640</f>
        <v>41</v>
      </c>
      <c r="K1185" s="33">
        <f>SUM(T1181:T1184)</f>
        <v>15.51</v>
      </c>
    </row>
    <row r="1186" spans="1:29" ht="14.25" x14ac:dyDescent="0.2">
      <c r="A1186" s="37"/>
      <c r="B1186" s="37"/>
      <c r="C1186" s="37" t="s">
        <v>50</v>
      </c>
      <c r="D1186" s="38" t="s">
        <v>51</v>
      </c>
      <c r="E1186" s="39">
        <f>[2]Source!AQ639</f>
        <v>1.02</v>
      </c>
      <c r="F1186" s="40"/>
      <c r="G1186" s="41" t="str">
        <f>[2]Source!DI639</f>
        <v/>
      </c>
      <c r="H1186" s="39">
        <f>[2]Source!AV640</f>
        <v>1</v>
      </c>
      <c r="I1186" s="40">
        <f>[2]Source!U639</f>
        <v>0.118022874</v>
      </c>
      <c r="J1186" s="39"/>
      <c r="K1186" s="40"/>
    </row>
    <row r="1187" spans="1:29" ht="15" x14ac:dyDescent="0.25">
      <c r="C1187" s="24" t="s">
        <v>52</v>
      </c>
      <c r="H1187" s="42">
        <f>I1183+I1184+I1185+0-0-0</f>
        <v>2.9000000000000004</v>
      </c>
      <c r="I1187" s="42"/>
      <c r="J1187" s="42">
        <f>K1183+K1184+K1185+0-0-0</f>
        <v>81.73</v>
      </c>
      <c r="K1187" s="42"/>
    </row>
    <row r="1188" spans="1:29" ht="15" x14ac:dyDescent="0.25">
      <c r="C1188" s="24" t="s">
        <v>53</v>
      </c>
      <c r="H1188" s="43">
        <f>0+0</f>
        <v>0</v>
      </c>
      <c r="I1188" s="43"/>
      <c r="J1188" s="43">
        <f>0+0</f>
        <v>0</v>
      </c>
      <c r="K1188" s="43"/>
    </row>
    <row r="1189" spans="1:29" ht="15" x14ac:dyDescent="0.25">
      <c r="H1189" s="43"/>
      <c r="I1189" s="43"/>
      <c r="J1189" s="43"/>
      <c r="K1189" s="43"/>
      <c r="O1189" s="44">
        <f>I1183+I1184+I1185+0</f>
        <v>2.9000000000000004</v>
      </c>
      <c r="P1189" s="44">
        <f>K1183+K1184+K1185+0</f>
        <v>81.73</v>
      </c>
    </row>
    <row r="1191" spans="1:29" ht="42.75" x14ac:dyDescent="0.2">
      <c r="A1191" s="31">
        <v>85</v>
      </c>
      <c r="B1191" s="31" t="str">
        <f>[2]Source!F641</f>
        <v>15.2-42-11</v>
      </c>
      <c r="C1191" s="31" t="s">
        <v>107</v>
      </c>
      <c r="D1191" s="32" t="str">
        <f>[2]Source!H641</f>
        <v>т</v>
      </c>
      <c r="E1191" s="4">
        <f>[2]Source!I641</f>
        <v>1.157087</v>
      </c>
      <c r="F1191" s="33"/>
      <c r="G1191" s="34"/>
      <c r="H1191" s="4"/>
      <c r="I1191" s="33"/>
      <c r="J1191" s="4"/>
      <c r="K1191" s="33"/>
      <c r="Q1191">
        <f>[2]Source!X641</f>
        <v>0</v>
      </c>
      <c r="R1191">
        <f>[2]Source!X642</f>
        <v>0</v>
      </c>
      <c r="S1191">
        <f>[2]Source!Y641</f>
        <v>0</v>
      </c>
      <c r="T1191">
        <f>[2]Source!Y642</f>
        <v>0</v>
      </c>
      <c r="U1191">
        <f>ROUND((175/100)*ROUND([2]Source!R641, 2), 2)</f>
        <v>0</v>
      </c>
      <c r="V1191">
        <f>ROUND((160/100)*ROUND([2]Source!R642, 2), 2)</f>
        <v>0</v>
      </c>
      <c r="AC1191">
        <v>0</v>
      </c>
    </row>
    <row r="1192" spans="1:29" x14ac:dyDescent="0.2">
      <c r="C1192" s="45" t="str">
        <f>"Объем: "&amp;[2]Source!I641&amp;"="&amp;[2]Source!I637&amp;"+"&amp;""&amp;[2]Source!I639&amp;""</f>
        <v>Объем: 1,157087=1,0413783+0,1157087</v>
      </c>
    </row>
    <row r="1193" spans="1:29" ht="14.25" x14ac:dyDescent="0.2">
      <c r="A1193" s="37"/>
      <c r="B1193" s="37"/>
      <c r="C1193" s="37" t="s">
        <v>40</v>
      </c>
      <c r="D1193" s="38"/>
      <c r="E1193" s="39"/>
      <c r="F1193" s="40">
        <f>[2]Source!AM641</f>
        <v>46.87</v>
      </c>
      <c r="G1193" s="41" t="str">
        <f>[2]Source!DE641</f>
        <v/>
      </c>
      <c r="H1193" s="39">
        <f>[2]Source!AV642</f>
        <v>1</v>
      </c>
      <c r="I1193" s="40">
        <f>[2]Source!Q641</f>
        <v>54.23</v>
      </c>
      <c r="J1193" s="39">
        <f>IF([2]Source!BB642&lt;&gt; 0, [2]Source!BB642, 1)</f>
        <v>13.4</v>
      </c>
      <c r="K1193" s="40">
        <f>[2]Source!Q642</f>
        <v>726.68</v>
      </c>
    </row>
    <row r="1194" spans="1:29" ht="15" x14ac:dyDescent="0.25">
      <c r="C1194" s="24" t="s">
        <v>52</v>
      </c>
      <c r="H1194" s="42">
        <f>I1193+0-0-0</f>
        <v>54.23</v>
      </c>
      <c r="I1194" s="42"/>
      <c r="J1194" s="42">
        <f>K1193+0-0-0</f>
        <v>726.68</v>
      </c>
      <c r="K1194" s="42"/>
    </row>
    <row r="1195" spans="1:29" ht="15" x14ac:dyDescent="0.25">
      <c r="C1195" s="24" t="s">
        <v>53</v>
      </c>
      <c r="H1195" s="43">
        <f>0+0</f>
        <v>0</v>
      </c>
      <c r="I1195" s="43"/>
      <c r="J1195" s="43">
        <f>0+0</f>
        <v>0</v>
      </c>
      <c r="K1195" s="43"/>
    </row>
    <row r="1196" spans="1:29" ht="15" x14ac:dyDescent="0.25">
      <c r="H1196" s="43"/>
      <c r="I1196" s="43"/>
      <c r="J1196" s="43"/>
      <c r="K1196" s="43"/>
      <c r="O1196" s="44">
        <f>I1193+0</f>
        <v>54.23</v>
      </c>
      <c r="P1196" s="44">
        <f>K1193+0</f>
        <v>726.68</v>
      </c>
    </row>
    <row r="1198" spans="1:29" ht="28.5" x14ac:dyDescent="0.2">
      <c r="A1198" s="31">
        <v>86</v>
      </c>
      <c r="B1198" s="31" t="str">
        <f>[2]Source!F643</f>
        <v>15.1-1500-01</v>
      </c>
      <c r="C1198" s="31" t="s">
        <v>108</v>
      </c>
      <c r="D1198" s="32" t="str">
        <f>[2]Source!H643</f>
        <v>1 Т</v>
      </c>
      <c r="E1198" s="4">
        <f>[2]Source!I643</f>
        <v>1.157087</v>
      </c>
      <c r="F1198" s="33"/>
      <c r="G1198" s="34"/>
      <c r="H1198" s="4"/>
      <c r="I1198" s="33"/>
      <c r="J1198" s="4"/>
      <c r="K1198" s="33"/>
      <c r="Q1198">
        <f>[2]Source!X643</f>
        <v>0</v>
      </c>
      <c r="R1198">
        <f>[2]Source!X644</f>
        <v>0</v>
      </c>
      <c r="S1198">
        <f>[2]Source!Y643</f>
        <v>0</v>
      </c>
      <c r="T1198">
        <f>[2]Source!Y644</f>
        <v>0</v>
      </c>
      <c r="U1198">
        <f>ROUND((175/100)*ROUND([2]Source!R643, 2), 2)</f>
        <v>0</v>
      </c>
      <c r="V1198">
        <f>ROUND((160/100)*ROUND([2]Source!R644, 2), 2)</f>
        <v>0</v>
      </c>
      <c r="AC1198">
        <v>0</v>
      </c>
    </row>
    <row r="1199" spans="1:29" ht="14.25" x14ac:dyDescent="0.2">
      <c r="A1199" s="37"/>
      <c r="B1199" s="37"/>
      <c r="C1199" s="37" t="s">
        <v>40</v>
      </c>
      <c r="D1199" s="38"/>
      <c r="E1199" s="39"/>
      <c r="F1199" s="40">
        <f>[2]Source!AM643</f>
        <v>31.67</v>
      </c>
      <c r="G1199" s="41" t="str">
        <f>[2]Source!DE643</f>
        <v/>
      </c>
      <c r="H1199" s="39">
        <f>[2]Source!AV644</f>
        <v>1</v>
      </c>
      <c r="I1199" s="40">
        <f>[2]Source!Q643</f>
        <v>36.64</v>
      </c>
      <c r="J1199" s="39">
        <f>IF([2]Source!BB644&lt;&gt; 0, [2]Source!BB644, 1)</f>
        <v>43.37</v>
      </c>
      <c r="K1199" s="40">
        <f>[2]Source!Q644</f>
        <v>1589.08</v>
      </c>
    </row>
    <row r="1200" spans="1:29" ht="15" x14ac:dyDescent="0.25">
      <c r="C1200" s="24" t="s">
        <v>52</v>
      </c>
      <c r="H1200" s="42">
        <f>I1199+0-0-0</f>
        <v>36.64</v>
      </c>
      <c r="I1200" s="42"/>
      <c r="J1200" s="42">
        <f>K1199+0-0-0</f>
        <v>1589.08</v>
      </c>
      <c r="K1200" s="42"/>
    </row>
    <row r="1201" spans="1:29" ht="15" x14ac:dyDescent="0.25">
      <c r="C1201" s="24" t="s">
        <v>53</v>
      </c>
      <c r="H1201" s="43">
        <f>0+0</f>
        <v>0</v>
      </c>
      <c r="I1201" s="43"/>
      <c r="J1201" s="43">
        <f>0+0</f>
        <v>0</v>
      </c>
      <c r="K1201" s="43"/>
    </row>
    <row r="1202" spans="1:29" ht="15" x14ac:dyDescent="0.25">
      <c r="H1202" s="43"/>
      <c r="I1202" s="43"/>
      <c r="J1202" s="43"/>
      <c r="K1202" s="43"/>
      <c r="O1202" s="44">
        <f>I1199+0</f>
        <v>36.64</v>
      </c>
      <c r="P1202" s="44">
        <f>K1199+0</f>
        <v>1589.08</v>
      </c>
    </row>
    <row r="1204" spans="1:29" ht="28.5" x14ac:dyDescent="0.2">
      <c r="A1204" s="31">
        <v>87</v>
      </c>
      <c r="B1204" s="31" t="str">
        <f>[2]Source!F645</f>
        <v>3.9-35-1</v>
      </c>
      <c r="C1204" s="31" t="s">
        <v>109</v>
      </c>
      <c r="D1204" s="32" t="str">
        <f>[2]Source!H645</f>
        <v>1 Т</v>
      </c>
      <c r="E1204" s="4">
        <f>[2]Source!I645</f>
        <v>0.18970999999999999</v>
      </c>
      <c r="F1204" s="33"/>
      <c r="G1204" s="34"/>
      <c r="H1204" s="4"/>
      <c r="I1204" s="33"/>
      <c r="J1204" s="4"/>
      <c r="K1204" s="33"/>
      <c r="Q1204">
        <f>[2]Source!X645</f>
        <v>283.95</v>
      </c>
      <c r="R1204">
        <f>[2]Source!X646</f>
        <v>7971.68</v>
      </c>
      <c r="S1204">
        <f>[2]Source!Y645</f>
        <v>233.84</v>
      </c>
      <c r="T1204">
        <f>[2]Source!Y646</f>
        <v>4669.13</v>
      </c>
      <c r="U1204">
        <f>ROUND((175/100)*ROUND([2]Source!R645, 2), 2)</f>
        <v>0</v>
      </c>
      <c r="V1204">
        <f>ROUND((160/100)*ROUND([2]Source!R646, 2), 2)</f>
        <v>0</v>
      </c>
      <c r="AC1204">
        <v>0</v>
      </c>
    </row>
    <row r="1205" spans="1:29" ht="14.25" x14ac:dyDescent="0.2">
      <c r="A1205" s="31"/>
      <c r="B1205" s="31"/>
      <c r="C1205" s="31" t="s">
        <v>39</v>
      </c>
      <c r="D1205" s="32"/>
      <c r="E1205" s="4"/>
      <c r="F1205" s="33">
        <f>[2]Source!AO645</f>
        <v>1531.2</v>
      </c>
      <c r="G1205" s="34" t="str">
        <f>[2]Source!DG645</f>
        <v>)*1,15</v>
      </c>
      <c r="H1205" s="4">
        <f>[2]Source!AV646</f>
        <v>1</v>
      </c>
      <c r="I1205" s="33">
        <f>[2]Source!S645</f>
        <v>334.06</v>
      </c>
      <c r="J1205" s="4">
        <f>IF([2]Source!BA646&lt;&gt; 0, [2]Source!BA646, 1)</f>
        <v>34.090000000000003</v>
      </c>
      <c r="K1205" s="33">
        <f>[2]Source!S646</f>
        <v>11388.11</v>
      </c>
    </row>
    <row r="1206" spans="1:29" ht="14.25" x14ac:dyDescent="0.2">
      <c r="A1206" s="31"/>
      <c r="B1206" s="31"/>
      <c r="C1206" s="31" t="s">
        <v>40</v>
      </c>
      <c r="D1206" s="32"/>
      <c r="E1206" s="4"/>
      <c r="F1206" s="33">
        <f>[2]Source!AM645</f>
        <v>52.66</v>
      </c>
      <c r="G1206" s="34" t="str">
        <f>[2]Source!DE645</f>
        <v>)*1,25</v>
      </c>
      <c r="H1206" s="4">
        <f>[2]Source!AV646</f>
        <v>1</v>
      </c>
      <c r="I1206" s="33">
        <f>[2]Source!Q645</f>
        <v>12.49</v>
      </c>
      <c r="J1206" s="4">
        <f>IF([2]Source!BB646&lt;&gt; 0, [2]Source!BB646, 1)</f>
        <v>8.84</v>
      </c>
      <c r="K1206" s="33">
        <f>[2]Source!Q646</f>
        <v>110.41</v>
      </c>
    </row>
    <row r="1207" spans="1:29" ht="14.25" x14ac:dyDescent="0.2">
      <c r="A1207" s="31"/>
      <c r="B1207" s="31"/>
      <c r="C1207" s="31" t="s">
        <v>42</v>
      </c>
      <c r="D1207" s="32"/>
      <c r="E1207" s="4"/>
      <c r="F1207" s="33">
        <f>[2]Source!AL645</f>
        <v>21.58</v>
      </c>
      <c r="G1207" s="34" t="str">
        <f>[2]Source!DD645</f>
        <v>)*1</v>
      </c>
      <c r="H1207" s="4">
        <f>[2]Source!AW646</f>
        <v>1</v>
      </c>
      <c r="I1207" s="33">
        <f>[2]Source!P645</f>
        <v>4.09</v>
      </c>
      <c r="J1207" s="4">
        <f>IF([2]Source!BC646&lt;&gt; 0, [2]Source!BC646, 1)</f>
        <v>21.27</v>
      </c>
      <c r="K1207" s="33">
        <f>[2]Source!P646</f>
        <v>86.99</v>
      </c>
    </row>
    <row r="1208" spans="1:29" ht="42.75" x14ac:dyDescent="0.2">
      <c r="A1208" s="31" t="s">
        <v>275</v>
      </c>
      <c r="B1208" s="31" t="str">
        <f>[2]Source!F647</f>
        <v>1.1-1-2626</v>
      </c>
      <c r="C1208" s="31" t="s">
        <v>111</v>
      </c>
      <c r="D1208" s="32" t="str">
        <f>[2]Source!H647</f>
        <v>т</v>
      </c>
      <c r="E1208" s="4">
        <f>[2]Source!I647</f>
        <v>1.1379999999999999E-3</v>
      </c>
      <c r="F1208" s="33">
        <f>[2]Source!AK647</f>
        <v>37843.699999999997</v>
      </c>
      <c r="G1208" s="36" t="s">
        <v>112</v>
      </c>
      <c r="H1208" s="4">
        <f>[2]Source!AW648</f>
        <v>1</v>
      </c>
      <c r="I1208" s="33">
        <f>[2]Source!O647</f>
        <v>43.07</v>
      </c>
      <c r="J1208" s="4">
        <f>IF([2]Source!BC648&lt;&gt; 0, [2]Source!BC648, 1)</f>
        <v>4.8</v>
      </c>
      <c r="K1208" s="33">
        <f>[2]Source!O648</f>
        <v>206.74</v>
      </c>
      <c r="Q1208">
        <f>[2]Source!X647</f>
        <v>0</v>
      </c>
      <c r="R1208">
        <f>[2]Source!X648</f>
        <v>0</v>
      </c>
      <c r="S1208">
        <f>[2]Source!Y647</f>
        <v>0</v>
      </c>
      <c r="T1208">
        <f>[2]Source!Y648</f>
        <v>0</v>
      </c>
      <c r="U1208">
        <f>ROUND((175/100)*ROUND([2]Source!R647, 2), 2)</f>
        <v>0</v>
      </c>
      <c r="V1208">
        <f>ROUND((160/100)*ROUND([2]Source!R648, 2), 2)</f>
        <v>0</v>
      </c>
      <c r="AC1208">
        <v>3</v>
      </c>
    </row>
    <row r="1209" spans="1:29" ht="57" x14ac:dyDescent="0.2">
      <c r="A1209" s="31" t="s">
        <v>276</v>
      </c>
      <c r="B1209" s="31" t="str">
        <f>[2]Source!F649</f>
        <v>1.6-1-269</v>
      </c>
      <c r="C1209" s="31" t="s">
        <v>114</v>
      </c>
      <c r="D1209" s="32" t="str">
        <f>[2]Source!H649</f>
        <v>т</v>
      </c>
      <c r="E1209" s="4">
        <f>[2]Source!I649</f>
        <v>0.18970999999999999</v>
      </c>
      <c r="F1209" s="33">
        <f>[2]Source!AK649</f>
        <v>12416.1</v>
      </c>
      <c r="G1209" s="36" t="s">
        <v>112</v>
      </c>
      <c r="H1209" s="4">
        <f>[2]Source!AW650</f>
        <v>1</v>
      </c>
      <c r="I1209" s="33">
        <f>[2]Source!O649</f>
        <v>2355.46</v>
      </c>
      <c r="J1209" s="4">
        <f>IF([2]Source!BC650&lt;&gt; 0, [2]Source!BC650, 1)</f>
        <v>10.66</v>
      </c>
      <c r="K1209" s="33">
        <f>[2]Source!O650</f>
        <v>25109.200000000001</v>
      </c>
      <c r="Q1209">
        <f>[2]Source!X649</f>
        <v>0</v>
      </c>
      <c r="R1209">
        <f>[2]Source!X650</f>
        <v>0</v>
      </c>
      <c r="S1209">
        <f>[2]Source!Y649</f>
        <v>0</v>
      </c>
      <c r="T1209">
        <f>[2]Source!Y650</f>
        <v>0</v>
      </c>
      <c r="U1209">
        <f>ROUND((175/100)*ROUND([2]Source!R649, 2), 2)</f>
        <v>0</v>
      </c>
      <c r="V1209">
        <f>ROUND((160/100)*ROUND([2]Source!R650, 2), 2)</f>
        <v>0</v>
      </c>
      <c r="AC1209">
        <v>3</v>
      </c>
    </row>
    <row r="1210" spans="1:29" ht="14.25" x14ac:dyDescent="0.2">
      <c r="A1210" s="31"/>
      <c r="B1210" s="31"/>
      <c r="C1210" s="31" t="s">
        <v>46</v>
      </c>
      <c r="D1210" s="32" t="s">
        <v>47</v>
      </c>
      <c r="E1210" s="4">
        <f>[2]Source!DN646</f>
        <v>85</v>
      </c>
      <c r="F1210" s="33"/>
      <c r="G1210" s="34"/>
      <c r="H1210" s="4"/>
      <c r="I1210" s="33">
        <f>SUM(Q1204:Q1209)</f>
        <v>283.95</v>
      </c>
      <c r="J1210" s="4">
        <f>[2]Source!BZ646</f>
        <v>70</v>
      </c>
      <c r="K1210" s="33">
        <f>SUM(R1204:R1209)</f>
        <v>7971.68</v>
      </c>
    </row>
    <row r="1211" spans="1:29" ht="14.25" x14ac:dyDescent="0.2">
      <c r="A1211" s="31"/>
      <c r="B1211" s="31"/>
      <c r="C1211" s="31" t="s">
        <v>48</v>
      </c>
      <c r="D1211" s="32" t="s">
        <v>47</v>
      </c>
      <c r="E1211" s="4">
        <f>[2]Source!DO646</f>
        <v>70</v>
      </c>
      <c r="F1211" s="33"/>
      <c r="G1211" s="34"/>
      <c r="H1211" s="4"/>
      <c r="I1211" s="33">
        <f>SUM(S1204:S1210)</f>
        <v>233.84</v>
      </c>
      <c r="J1211" s="4">
        <f>[2]Source!CA646</f>
        <v>41</v>
      </c>
      <c r="K1211" s="33">
        <f>SUM(T1204:T1210)</f>
        <v>4669.13</v>
      </c>
    </row>
    <row r="1212" spans="1:29" ht="14.25" x14ac:dyDescent="0.2">
      <c r="A1212" s="37"/>
      <c r="B1212" s="37"/>
      <c r="C1212" s="37" t="s">
        <v>50</v>
      </c>
      <c r="D1212" s="38" t="s">
        <v>51</v>
      </c>
      <c r="E1212" s="39">
        <f>[2]Source!AQ645</f>
        <v>116</v>
      </c>
      <c r="F1212" s="40"/>
      <c r="G1212" s="41" t="str">
        <f>[2]Source!DI645</f>
        <v>)*1,15</v>
      </c>
      <c r="H1212" s="39">
        <f>[2]Source!AV646</f>
        <v>1</v>
      </c>
      <c r="I1212" s="40">
        <f>[2]Source!U645</f>
        <v>25.307313999999995</v>
      </c>
      <c r="J1212" s="39"/>
      <c r="K1212" s="40"/>
    </row>
    <row r="1213" spans="1:29" ht="15" x14ac:dyDescent="0.25">
      <c r="C1213" s="24" t="s">
        <v>52</v>
      </c>
      <c r="H1213" s="42">
        <f>I1205+I1206+I1207+I1210+I1211+SUM(I1208:I1209)-SUMIF(AC1208:AC1209, 5, I1208:I1209)-SUMIF(AC1208:AC1209, 6, I1208:I1209)</f>
        <v>3266.96</v>
      </c>
      <c r="I1213" s="42"/>
      <c r="J1213" s="42">
        <f>K1205+K1206+K1207+K1210+K1211+SUM(K1208:K1209)-SUMIF(AC1208:AC1209, 5, K1208:K1209)-SUMIF(AC1208:AC1209, 6, K1208:K1209)</f>
        <v>49542.260000000009</v>
      </c>
      <c r="K1213" s="42"/>
    </row>
    <row r="1214" spans="1:29" ht="15" x14ac:dyDescent="0.25">
      <c r="C1214" s="24" t="s">
        <v>53</v>
      </c>
      <c r="H1214" s="43">
        <f>SUMIF(AC1208:AC1209, 5, I1208:I1209)+SUMIF(AC1208:AC1209, 6, I1208:I1209)</f>
        <v>0</v>
      </c>
      <c r="I1214" s="43"/>
      <c r="J1214" s="43">
        <f>SUMIF(AC1208:AC1209, 5, K1208:K1209)+SUMIF(AC1208:AC1209, 6, K1208:K1209)</f>
        <v>0</v>
      </c>
      <c r="K1214" s="43"/>
    </row>
    <row r="1215" spans="1:29" ht="15" x14ac:dyDescent="0.25">
      <c r="H1215" s="43"/>
      <c r="I1215" s="43"/>
      <c r="J1215" s="43"/>
      <c r="K1215" s="43"/>
      <c r="O1215" s="44">
        <f>I1205+I1206+I1207+I1210+I1211+SUM(I1208:I1209)</f>
        <v>3266.96</v>
      </c>
      <c r="P1215" s="44">
        <f>K1205+K1206+K1207+K1210+K1211+SUM(K1208:K1209)</f>
        <v>49542.260000000009</v>
      </c>
    </row>
    <row r="1217" spans="1:29" ht="42.75" x14ac:dyDescent="0.2">
      <c r="A1217" s="31">
        <v>88</v>
      </c>
      <c r="B1217" s="31" t="str">
        <f>[2]Source!F651</f>
        <v>3.10-98-2</v>
      </c>
      <c r="C1217" s="31" t="s">
        <v>115</v>
      </c>
      <c r="D1217" s="32" t="str">
        <f>[2]Source!H651</f>
        <v>100 м2</v>
      </c>
      <c r="E1217" s="4">
        <f>[2]Source!I651</f>
        <v>0.70689999999999997</v>
      </c>
      <c r="F1217" s="33"/>
      <c r="G1217" s="34"/>
      <c r="H1217" s="4"/>
      <c r="I1217" s="33"/>
      <c r="J1217" s="4"/>
      <c r="K1217" s="33"/>
      <c r="Q1217">
        <f>[2]Source!X651</f>
        <v>948.62</v>
      </c>
      <c r="R1217">
        <f>[2]Source!X652</f>
        <v>26652.59</v>
      </c>
      <c r="S1217">
        <f>[2]Source!Y651</f>
        <v>729.71</v>
      </c>
      <c r="T1217">
        <f>[2]Source!Y652</f>
        <v>14570.08</v>
      </c>
      <c r="U1217">
        <f>ROUND((175/100)*ROUND([2]Source!R651, 2), 2)</f>
        <v>8.6999999999999993</v>
      </c>
      <c r="V1217">
        <f>ROUND((160/100)*ROUND([2]Source!R652, 2), 2)</f>
        <v>271.08999999999997</v>
      </c>
      <c r="AC1217">
        <v>0</v>
      </c>
    </row>
    <row r="1218" spans="1:29" x14ac:dyDescent="0.2">
      <c r="C1218" s="45" t="str">
        <f>"Объем: "&amp;[2]Source!I651&amp;"=70,69/"&amp;"100"</f>
        <v>Объем: 0,7069=70,69/100</v>
      </c>
    </row>
    <row r="1219" spans="1:29" ht="14.25" x14ac:dyDescent="0.2">
      <c r="A1219" s="31"/>
      <c r="B1219" s="31"/>
      <c r="C1219" s="31" t="s">
        <v>39</v>
      </c>
      <c r="D1219" s="32"/>
      <c r="E1219" s="4"/>
      <c r="F1219" s="33">
        <f>[2]Source!AO651</f>
        <v>1282.32</v>
      </c>
      <c r="G1219" s="34" t="str">
        <f>[2]Source!DG651</f>
        <v>)*1,15</v>
      </c>
      <c r="H1219" s="4">
        <f>[2]Source!AV652</f>
        <v>1</v>
      </c>
      <c r="I1219" s="33">
        <f>[2]Source!S651</f>
        <v>1042.44</v>
      </c>
      <c r="J1219" s="4">
        <f>IF([2]Source!BA652&lt;&gt; 0, [2]Source!BA652, 1)</f>
        <v>34.090000000000003</v>
      </c>
      <c r="K1219" s="33">
        <f>[2]Source!S652</f>
        <v>35536.78</v>
      </c>
    </row>
    <row r="1220" spans="1:29" ht="14.25" x14ac:dyDescent="0.2">
      <c r="A1220" s="31"/>
      <c r="B1220" s="31"/>
      <c r="C1220" s="31" t="s">
        <v>40</v>
      </c>
      <c r="D1220" s="32"/>
      <c r="E1220" s="4"/>
      <c r="F1220" s="33">
        <f>[2]Source!AM651</f>
        <v>52.43</v>
      </c>
      <c r="G1220" s="34" t="str">
        <f>[2]Source!DE651</f>
        <v>)*1,25</v>
      </c>
      <c r="H1220" s="4">
        <f>[2]Source!AV652</f>
        <v>1</v>
      </c>
      <c r="I1220" s="33">
        <f>[2]Source!Q651</f>
        <v>46.33</v>
      </c>
      <c r="J1220" s="4">
        <f>IF([2]Source!BB652&lt;&gt; 0, [2]Source!BB652, 1)</f>
        <v>11.63</v>
      </c>
      <c r="K1220" s="33">
        <f>[2]Source!Q652</f>
        <v>538.82000000000005</v>
      </c>
    </row>
    <row r="1221" spans="1:29" ht="14.25" x14ac:dyDescent="0.2">
      <c r="A1221" s="31"/>
      <c r="B1221" s="31"/>
      <c r="C1221" s="31" t="s">
        <v>41</v>
      </c>
      <c r="D1221" s="32"/>
      <c r="E1221" s="4"/>
      <c r="F1221" s="33">
        <f>[2]Source!AN651</f>
        <v>5.63</v>
      </c>
      <c r="G1221" s="34" t="str">
        <f>[2]Source!DF651</f>
        <v>)*1,25</v>
      </c>
      <c r="H1221" s="4">
        <f>[2]Source!AV652</f>
        <v>1</v>
      </c>
      <c r="I1221" s="35">
        <f>[2]Source!R651</f>
        <v>4.97</v>
      </c>
      <c r="J1221" s="4">
        <f>IF([2]Source!BS652&lt;&gt; 0, [2]Source!BS652, 1)</f>
        <v>34.090000000000003</v>
      </c>
      <c r="K1221" s="35">
        <f>[2]Source!R652</f>
        <v>169.43</v>
      </c>
    </row>
    <row r="1222" spans="1:29" ht="14.25" x14ac:dyDescent="0.2">
      <c r="A1222" s="31"/>
      <c r="B1222" s="31"/>
      <c r="C1222" s="31" t="s">
        <v>42</v>
      </c>
      <c r="D1222" s="32"/>
      <c r="E1222" s="4"/>
      <c r="F1222" s="33">
        <f>[2]Source!AL651</f>
        <v>8585.09</v>
      </c>
      <c r="G1222" s="34" t="str">
        <f>[2]Source!DD651</f>
        <v>)*1</v>
      </c>
      <c r="H1222" s="4">
        <f>[2]Source!AW652</f>
        <v>1</v>
      </c>
      <c r="I1222" s="33">
        <f>[2]Source!P651</f>
        <v>6068.8</v>
      </c>
      <c r="J1222" s="4">
        <f>IF([2]Source!BC652&lt;&gt; 0, [2]Source!BC652, 1)</f>
        <v>3.61</v>
      </c>
      <c r="K1222" s="33">
        <f>[2]Source!P652</f>
        <v>21908.37</v>
      </c>
    </row>
    <row r="1223" spans="1:29" ht="114" x14ac:dyDescent="0.2">
      <c r="A1223" s="31" t="s">
        <v>277</v>
      </c>
      <c r="B1223" s="31" t="str">
        <f>[2]Source!F653</f>
        <v>1.1-1-3720</v>
      </c>
      <c r="C1223" s="31" t="s">
        <v>117</v>
      </c>
      <c r="D1223" s="32" t="str">
        <f>[2]Source!H653</f>
        <v>м</v>
      </c>
      <c r="E1223" s="4">
        <f>[2]Source!I653</f>
        <v>95.4315</v>
      </c>
      <c r="F1223" s="33">
        <f>[2]Source!AK653</f>
        <v>1</v>
      </c>
      <c r="G1223" s="36" t="s">
        <v>112</v>
      </c>
      <c r="H1223" s="4">
        <f>[2]Source!AW654</f>
        <v>1</v>
      </c>
      <c r="I1223" s="33">
        <f>[2]Source!O653</f>
        <v>95.43</v>
      </c>
      <c r="J1223" s="4">
        <f>IF([2]Source!BC654&lt;&gt; 0, [2]Source!BC654, 1)</f>
        <v>9.08</v>
      </c>
      <c r="K1223" s="33">
        <f>[2]Source!O654</f>
        <v>866.5</v>
      </c>
      <c r="Q1223">
        <f>[2]Source!X653</f>
        <v>0</v>
      </c>
      <c r="R1223">
        <f>[2]Source!X654</f>
        <v>0</v>
      </c>
      <c r="S1223">
        <f>[2]Source!Y653</f>
        <v>0</v>
      </c>
      <c r="T1223">
        <f>[2]Source!Y654</f>
        <v>0</v>
      </c>
      <c r="U1223">
        <f>ROUND((175/100)*ROUND([2]Source!R653, 2), 2)</f>
        <v>0</v>
      </c>
      <c r="V1223">
        <f>ROUND((160/100)*ROUND([2]Source!R654, 2), 2)</f>
        <v>0</v>
      </c>
      <c r="AC1223">
        <v>3</v>
      </c>
    </row>
    <row r="1224" spans="1:29" ht="42.75" x14ac:dyDescent="0.2">
      <c r="A1224" s="31" t="s">
        <v>278</v>
      </c>
      <c r="B1224" s="31" t="str">
        <f>[2]Source!F655</f>
        <v>1.7-4-39</v>
      </c>
      <c r="C1224" s="31" t="s">
        <v>119</v>
      </c>
      <c r="D1224" s="32" t="str">
        <f>[2]Source!H655</f>
        <v>100 шт.</v>
      </c>
      <c r="E1224" s="4">
        <f>[2]Source!I655</f>
        <v>0.57258900000000001</v>
      </c>
      <c r="F1224" s="33">
        <f>[2]Source!AK655</f>
        <v>108.45</v>
      </c>
      <c r="G1224" s="36" t="s">
        <v>112</v>
      </c>
      <c r="H1224" s="4">
        <f>[2]Source!AW656</f>
        <v>1</v>
      </c>
      <c r="I1224" s="33">
        <f>[2]Source!O655</f>
        <v>62.1</v>
      </c>
      <c r="J1224" s="4">
        <f>IF([2]Source!BC656&lt;&gt; 0, [2]Source!BC656, 1)</f>
        <v>5.68</v>
      </c>
      <c r="K1224" s="33">
        <f>[2]Source!O656</f>
        <v>352.73</v>
      </c>
      <c r="Q1224">
        <f>[2]Source!X655</f>
        <v>0</v>
      </c>
      <c r="R1224">
        <f>[2]Source!X656</f>
        <v>0</v>
      </c>
      <c r="S1224">
        <f>[2]Source!Y655</f>
        <v>0</v>
      </c>
      <c r="T1224">
        <f>[2]Source!Y656</f>
        <v>0</v>
      </c>
      <c r="U1224">
        <f>ROUND((175/100)*ROUND([2]Source!R655, 2), 2)</f>
        <v>0</v>
      </c>
      <c r="V1224">
        <f>ROUND((160/100)*ROUND([2]Source!R656, 2), 2)</f>
        <v>0</v>
      </c>
      <c r="AC1224">
        <v>3</v>
      </c>
    </row>
    <row r="1225" spans="1:29" ht="28.5" x14ac:dyDescent="0.2">
      <c r="A1225" s="31" t="s">
        <v>279</v>
      </c>
      <c r="B1225" s="31" t="str">
        <f>[2]Source!F657</f>
        <v>1.1-1-569</v>
      </c>
      <c r="C1225" s="31" t="s">
        <v>121</v>
      </c>
      <c r="D1225" s="32" t="str">
        <f>[2]Source!H657</f>
        <v>м2</v>
      </c>
      <c r="E1225" s="4">
        <f>[2]Source!I657</f>
        <v>156.93180000000001</v>
      </c>
      <c r="F1225" s="33">
        <f>[2]Source!AK657</f>
        <v>41.26</v>
      </c>
      <c r="G1225" s="36" t="s">
        <v>112</v>
      </c>
      <c r="H1225" s="4">
        <f>[2]Source!AW658</f>
        <v>1</v>
      </c>
      <c r="I1225" s="33">
        <f>[2]Source!O657</f>
        <v>6475.01</v>
      </c>
      <c r="J1225" s="4">
        <f>IF([2]Source!BC658&lt;&gt; 0, [2]Source!BC658, 1)</f>
        <v>4.75</v>
      </c>
      <c r="K1225" s="33">
        <f>[2]Source!O658</f>
        <v>30756.3</v>
      </c>
      <c r="Q1225">
        <f>[2]Source!X657</f>
        <v>0</v>
      </c>
      <c r="R1225">
        <f>[2]Source!X658</f>
        <v>0</v>
      </c>
      <c r="S1225">
        <f>[2]Source!Y657</f>
        <v>0</v>
      </c>
      <c r="T1225">
        <f>[2]Source!Y658</f>
        <v>0</v>
      </c>
      <c r="U1225">
        <f>ROUND((175/100)*ROUND([2]Source!R657, 2), 2)</f>
        <v>0</v>
      </c>
      <c r="V1225">
        <f>ROUND((160/100)*ROUND([2]Source!R658, 2), 2)</f>
        <v>0</v>
      </c>
      <c r="AC1225">
        <v>3</v>
      </c>
    </row>
    <row r="1226" spans="1:29" ht="14.25" x14ac:dyDescent="0.2">
      <c r="A1226" s="31"/>
      <c r="B1226" s="31"/>
      <c r="C1226" s="31" t="s">
        <v>46</v>
      </c>
      <c r="D1226" s="32" t="s">
        <v>47</v>
      </c>
      <c r="E1226" s="4">
        <f>[2]Source!DN652</f>
        <v>91</v>
      </c>
      <c r="F1226" s="33"/>
      <c r="G1226" s="34"/>
      <c r="H1226" s="4"/>
      <c r="I1226" s="33">
        <f>SUM(Q1217:Q1225)</f>
        <v>948.62</v>
      </c>
      <c r="J1226" s="4">
        <f>[2]Source!BZ652</f>
        <v>75</v>
      </c>
      <c r="K1226" s="33">
        <f>SUM(R1217:R1225)</f>
        <v>26652.59</v>
      </c>
    </row>
    <row r="1227" spans="1:29" ht="14.25" x14ac:dyDescent="0.2">
      <c r="A1227" s="31"/>
      <c r="B1227" s="31"/>
      <c r="C1227" s="31" t="s">
        <v>48</v>
      </c>
      <c r="D1227" s="32" t="s">
        <v>47</v>
      </c>
      <c r="E1227" s="4">
        <f>[2]Source!DO652</f>
        <v>70</v>
      </c>
      <c r="F1227" s="33"/>
      <c r="G1227" s="34"/>
      <c r="H1227" s="4"/>
      <c r="I1227" s="33">
        <f>SUM(S1217:S1226)</f>
        <v>729.71</v>
      </c>
      <c r="J1227" s="4">
        <f>[2]Source!CA652</f>
        <v>41</v>
      </c>
      <c r="K1227" s="33">
        <f>SUM(T1217:T1226)</f>
        <v>14570.08</v>
      </c>
    </row>
    <row r="1228" spans="1:29" ht="14.25" x14ac:dyDescent="0.2">
      <c r="A1228" s="31"/>
      <c r="B1228" s="31"/>
      <c r="C1228" s="31" t="s">
        <v>49</v>
      </c>
      <c r="D1228" s="32" t="s">
        <v>47</v>
      </c>
      <c r="E1228" s="4">
        <f>175</f>
        <v>175</v>
      </c>
      <c r="F1228" s="33"/>
      <c r="G1228" s="34"/>
      <c r="H1228" s="4"/>
      <c r="I1228" s="33">
        <f>SUM(U1217:U1227)</f>
        <v>8.6999999999999993</v>
      </c>
      <c r="J1228" s="4">
        <f>160</f>
        <v>160</v>
      </c>
      <c r="K1228" s="33">
        <f>SUM(V1217:V1227)</f>
        <v>271.08999999999997</v>
      </c>
    </row>
    <row r="1229" spans="1:29" ht="14.25" x14ac:dyDescent="0.2">
      <c r="A1229" s="37"/>
      <c r="B1229" s="37"/>
      <c r="C1229" s="37" t="s">
        <v>50</v>
      </c>
      <c r="D1229" s="38" t="s">
        <v>51</v>
      </c>
      <c r="E1229" s="39">
        <f>[2]Source!AQ651</f>
        <v>107.93</v>
      </c>
      <c r="F1229" s="40"/>
      <c r="G1229" s="41" t="str">
        <f>[2]Source!DI651</f>
        <v>)*1,15</v>
      </c>
      <c r="H1229" s="39">
        <f>[2]Source!AV652</f>
        <v>1</v>
      </c>
      <c r="I1229" s="40">
        <f>[2]Source!U651</f>
        <v>87.740074550000003</v>
      </c>
      <c r="J1229" s="39"/>
      <c r="K1229" s="40"/>
    </row>
    <row r="1230" spans="1:29" ht="15" x14ac:dyDescent="0.25">
      <c r="C1230" s="24" t="s">
        <v>52</v>
      </c>
      <c r="H1230" s="42">
        <f>I1219+I1220+I1222+I1226+I1227+I1228+SUM(I1223:I1225)-SUMIF(AC1223:AC1225, 5, I1223:I1225)-SUMIF(AC1223:AC1225, 6, I1223:I1225)</f>
        <v>15477.14</v>
      </c>
      <c r="I1230" s="42"/>
      <c r="J1230" s="42">
        <f>K1219+K1220+K1222+K1226+K1227+K1228+SUM(K1223:K1225)-SUMIF(AC1223:AC1225, 5, K1223:K1225)-SUMIF(AC1223:AC1225, 6, K1223:K1225)</f>
        <v>131453.26</v>
      </c>
      <c r="K1230" s="42"/>
    </row>
    <row r="1231" spans="1:29" ht="15" x14ac:dyDescent="0.25">
      <c r="C1231" s="24" t="s">
        <v>53</v>
      </c>
      <c r="H1231" s="43">
        <f>SUMIF(AC1223:AC1225, 5, I1223:I1225)+SUMIF(AC1223:AC1225, 6, I1223:I1225)</f>
        <v>0</v>
      </c>
      <c r="I1231" s="43"/>
      <c r="J1231" s="43">
        <f>SUMIF(AC1223:AC1225, 5, K1223:K1225)+SUMIF(AC1223:AC1225, 6, K1223:K1225)</f>
        <v>0</v>
      </c>
      <c r="K1231" s="43"/>
    </row>
    <row r="1232" spans="1:29" ht="15" x14ac:dyDescent="0.25">
      <c r="H1232" s="43"/>
      <c r="I1232" s="43"/>
      <c r="J1232" s="43"/>
      <c r="K1232" s="43"/>
      <c r="O1232" s="44">
        <f>I1219+I1220+I1222+I1226+I1227+I1228+SUM(I1223:I1225)</f>
        <v>15477.14</v>
      </c>
      <c r="P1232" s="44">
        <f>K1219+K1220+K1222+K1226+K1227+K1228+SUM(K1223:K1225)</f>
        <v>131453.26</v>
      </c>
    </row>
    <row r="1234" spans="1:29" ht="57" x14ac:dyDescent="0.2">
      <c r="A1234" s="31">
        <v>89</v>
      </c>
      <c r="B1234" s="31" t="str">
        <f>[2]Source!F659</f>
        <v>3.15-176-4</v>
      </c>
      <c r="C1234" s="31" t="s">
        <v>122</v>
      </c>
      <c r="D1234" s="32" t="str">
        <f>[2]Source!H659</f>
        <v>100 м2</v>
      </c>
      <c r="E1234" s="4">
        <f>[2]Source!I659</f>
        <v>0.70689999999999997</v>
      </c>
      <c r="F1234" s="33"/>
      <c r="G1234" s="34"/>
      <c r="H1234" s="4"/>
      <c r="I1234" s="33"/>
      <c r="J1234" s="4"/>
      <c r="K1234" s="33"/>
      <c r="Q1234">
        <f>[2]Source!X659</f>
        <v>377.34</v>
      </c>
      <c r="R1234">
        <f>[2]Source!X660</f>
        <v>10676.72</v>
      </c>
      <c r="S1234">
        <f>[2]Source!Y659</f>
        <v>241.5</v>
      </c>
      <c r="T1234">
        <f>[2]Source!Y660</f>
        <v>5274.04</v>
      </c>
      <c r="U1234">
        <f>ROUND((175/100)*ROUND([2]Source!R659, 2), 2)</f>
        <v>1.94</v>
      </c>
      <c r="V1234">
        <f>ROUND((160/100)*ROUND([2]Source!R660, 2), 2)</f>
        <v>60.54</v>
      </c>
      <c r="AC1234">
        <v>0</v>
      </c>
    </row>
    <row r="1235" spans="1:29" x14ac:dyDescent="0.2">
      <c r="C1235" s="45" t="str">
        <f>"Объем: "&amp;[2]Source!I659&amp;"=70,69/"&amp;"100"</f>
        <v>Объем: 0,7069=70,69/100</v>
      </c>
    </row>
    <row r="1236" spans="1:29" ht="14.25" x14ac:dyDescent="0.2">
      <c r="A1236" s="31"/>
      <c r="B1236" s="31"/>
      <c r="C1236" s="31" t="s">
        <v>39</v>
      </c>
      <c r="D1236" s="32"/>
      <c r="E1236" s="4"/>
      <c r="F1236" s="33">
        <f>[2]Source!AO659</f>
        <v>464.17</v>
      </c>
      <c r="G1236" s="34" t="str">
        <f>[2]Source!DG659</f>
        <v>)*1,15</v>
      </c>
      <c r="H1236" s="4">
        <f>[2]Source!AV660</f>
        <v>1</v>
      </c>
      <c r="I1236" s="33">
        <f>[2]Source!S659</f>
        <v>377.34</v>
      </c>
      <c r="J1236" s="4">
        <f>IF([2]Source!BA660&lt;&gt; 0, [2]Source!BA660, 1)</f>
        <v>34.090000000000003</v>
      </c>
      <c r="K1236" s="33">
        <f>[2]Source!S660</f>
        <v>12863.52</v>
      </c>
    </row>
    <row r="1237" spans="1:29" ht="14.25" x14ac:dyDescent="0.2">
      <c r="A1237" s="31"/>
      <c r="B1237" s="31"/>
      <c r="C1237" s="31" t="s">
        <v>40</v>
      </c>
      <c r="D1237" s="32"/>
      <c r="E1237" s="4"/>
      <c r="F1237" s="33">
        <f>[2]Source!AM659</f>
        <v>8.31</v>
      </c>
      <c r="G1237" s="34" t="str">
        <f>[2]Source!DE659</f>
        <v>)*1,25</v>
      </c>
      <c r="H1237" s="4">
        <f>[2]Source!AV660</f>
        <v>1</v>
      </c>
      <c r="I1237" s="33">
        <f>[2]Source!Q659</f>
        <v>7.34</v>
      </c>
      <c r="J1237" s="4">
        <f>IF([2]Source!BB660&lt;&gt; 0, [2]Source!BB660, 1)</f>
        <v>12.72</v>
      </c>
      <c r="K1237" s="33">
        <f>[2]Source!Q660</f>
        <v>93.36</v>
      </c>
    </row>
    <row r="1238" spans="1:29" ht="14.25" x14ac:dyDescent="0.2">
      <c r="A1238" s="31"/>
      <c r="B1238" s="31"/>
      <c r="C1238" s="31" t="s">
        <v>41</v>
      </c>
      <c r="D1238" s="32"/>
      <c r="E1238" s="4"/>
      <c r="F1238" s="33">
        <f>[2]Source!AN659</f>
        <v>1.26</v>
      </c>
      <c r="G1238" s="34" t="str">
        <f>[2]Source!DF659</f>
        <v>)*1,25</v>
      </c>
      <c r="H1238" s="4">
        <f>[2]Source!AV660</f>
        <v>1</v>
      </c>
      <c r="I1238" s="35">
        <f>[2]Source!R659</f>
        <v>1.1100000000000001</v>
      </c>
      <c r="J1238" s="4">
        <f>IF([2]Source!BS660&lt;&gt; 0, [2]Source!BS660, 1)</f>
        <v>34.090000000000003</v>
      </c>
      <c r="K1238" s="35">
        <f>[2]Source!R660</f>
        <v>37.840000000000003</v>
      </c>
    </row>
    <row r="1239" spans="1:29" ht="14.25" x14ac:dyDescent="0.2">
      <c r="A1239" s="31"/>
      <c r="B1239" s="31"/>
      <c r="C1239" s="31" t="s">
        <v>42</v>
      </c>
      <c r="D1239" s="32"/>
      <c r="E1239" s="4"/>
      <c r="F1239" s="33">
        <f>[2]Source!AL659</f>
        <v>164.6</v>
      </c>
      <c r="G1239" s="34" t="str">
        <f>[2]Source!DD659</f>
        <v>)*1</v>
      </c>
      <c r="H1239" s="4">
        <f>[2]Source!AW660</f>
        <v>1</v>
      </c>
      <c r="I1239" s="33">
        <f>[2]Source!P659</f>
        <v>116.36</v>
      </c>
      <c r="J1239" s="4">
        <f>IF([2]Source!BC660&lt;&gt; 0, [2]Source!BC660, 1)</f>
        <v>2.35</v>
      </c>
      <c r="K1239" s="33">
        <f>[2]Source!P660</f>
        <v>273.45</v>
      </c>
    </row>
    <row r="1240" spans="1:29" ht="71.25" x14ac:dyDescent="0.2">
      <c r="A1240" s="31" t="s">
        <v>280</v>
      </c>
      <c r="B1240" s="31" t="str">
        <f>[2]Source!F661</f>
        <v>1.1-1-2480</v>
      </c>
      <c r="C1240" s="31" t="s">
        <v>124</v>
      </c>
      <c r="D1240" s="32" t="str">
        <f>[2]Source!H661</f>
        <v>т</v>
      </c>
      <c r="E1240" s="4">
        <f>[2]Source!I661</f>
        <v>1.5552E-2</v>
      </c>
      <c r="F1240" s="33">
        <f>[2]Source!AK661</f>
        <v>69883.649999999994</v>
      </c>
      <c r="G1240" s="36" t="s">
        <v>112</v>
      </c>
      <c r="H1240" s="4">
        <f>[2]Source!AW662</f>
        <v>1</v>
      </c>
      <c r="I1240" s="33">
        <f>[2]Source!O661</f>
        <v>1086.83</v>
      </c>
      <c r="J1240" s="4">
        <f>IF([2]Source!BC662&lt;&gt; 0, [2]Source!BC662, 1)</f>
        <v>3.78</v>
      </c>
      <c r="K1240" s="33">
        <f>[2]Source!O662</f>
        <v>4108.22</v>
      </c>
      <c r="Q1240">
        <f>[2]Source!X661</f>
        <v>0</v>
      </c>
      <c r="R1240">
        <f>[2]Source!X662</f>
        <v>0</v>
      </c>
      <c r="S1240">
        <f>[2]Source!Y661</f>
        <v>0</v>
      </c>
      <c r="T1240">
        <f>[2]Source!Y662</f>
        <v>0</v>
      </c>
      <c r="U1240">
        <f>ROUND((175/100)*ROUND([2]Source!R661, 2), 2)</f>
        <v>0</v>
      </c>
      <c r="V1240">
        <f>ROUND((160/100)*ROUND([2]Source!R662, 2), 2)</f>
        <v>0</v>
      </c>
      <c r="AC1240">
        <v>3</v>
      </c>
    </row>
    <row r="1241" spans="1:29" ht="213.75" x14ac:dyDescent="0.2">
      <c r="A1241" s="31" t="s">
        <v>281</v>
      </c>
      <c r="B1241" s="31" t="str">
        <f>[2]Source!F663</f>
        <v>1.1-1-3933</v>
      </c>
      <c r="C1241" s="31" t="s">
        <v>126</v>
      </c>
      <c r="D1241" s="32" t="str">
        <f>[2]Source!H663</f>
        <v>кг</v>
      </c>
      <c r="E1241" s="4">
        <f>[2]Source!I663</f>
        <v>23.3277</v>
      </c>
      <c r="F1241" s="33">
        <f>[2]Source!AK663</f>
        <v>142.85</v>
      </c>
      <c r="G1241" s="36" t="s">
        <v>112</v>
      </c>
      <c r="H1241" s="4">
        <f>[2]Source!AW664</f>
        <v>1</v>
      </c>
      <c r="I1241" s="33">
        <f>[2]Source!O663</f>
        <v>3332.36</v>
      </c>
      <c r="J1241" s="4">
        <f>IF([2]Source!BC664&lt;&gt; 0, [2]Source!BC664, 1)</f>
        <v>4.72</v>
      </c>
      <c r="K1241" s="33">
        <f>[2]Source!O664</f>
        <v>15728.74</v>
      </c>
      <c r="Q1241">
        <f>[2]Source!X663</f>
        <v>0</v>
      </c>
      <c r="R1241">
        <f>[2]Source!X664</f>
        <v>0</v>
      </c>
      <c r="S1241">
        <f>[2]Source!Y663</f>
        <v>0</v>
      </c>
      <c r="T1241">
        <f>[2]Source!Y664</f>
        <v>0</v>
      </c>
      <c r="U1241">
        <f>ROUND((175/100)*ROUND([2]Source!R663, 2), 2)</f>
        <v>0</v>
      </c>
      <c r="V1241">
        <f>ROUND((160/100)*ROUND([2]Source!R664, 2), 2)</f>
        <v>0</v>
      </c>
      <c r="AC1241">
        <v>3</v>
      </c>
    </row>
    <row r="1242" spans="1:29" ht="14.25" x14ac:dyDescent="0.2">
      <c r="A1242" s="31"/>
      <c r="B1242" s="31"/>
      <c r="C1242" s="31" t="s">
        <v>46</v>
      </c>
      <c r="D1242" s="32" t="s">
        <v>47</v>
      </c>
      <c r="E1242" s="4">
        <f>[2]Source!DN660</f>
        <v>100</v>
      </c>
      <c r="F1242" s="33"/>
      <c r="G1242" s="34"/>
      <c r="H1242" s="4"/>
      <c r="I1242" s="33">
        <f>SUM(Q1234:Q1241)</f>
        <v>377.34</v>
      </c>
      <c r="J1242" s="4">
        <f>[2]Source!BZ660</f>
        <v>83</v>
      </c>
      <c r="K1242" s="33">
        <f>SUM(R1234:R1241)</f>
        <v>10676.72</v>
      </c>
    </row>
    <row r="1243" spans="1:29" ht="14.25" x14ac:dyDescent="0.2">
      <c r="A1243" s="31"/>
      <c r="B1243" s="31"/>
      <c r="C1243" s="31" t="s">
        <v>48</v>
      </c>
      <c r="D1243" s="32" t="s">
        <v>47</v>
      </c>
      <c r="E1243" s="4">
        <f>[2]Source!DO660</f>
        <v>64</v>
      </c>
      <c r="F1243" s="33"/>
      <c r="G1243" s="34"/>
      <c r="H1243" s="4"/>
      <c r="I1243" s="33">
        <f>SUM(S1234:S1242)</f>
        <v>241.5</v>
      </c>
      <c r="J1243" s="4">
        <f>[2]Source!CA660</f>
        <v>41</v>
      </c>
      <c r="K1243" s="33">
        <f>SUM(T1234:T1242)</f>
        <v>5274.04</v>
      </c>
    </row>
    <row r="1244" spans="1:29" ht="14.25" x14ac:dyDescent="0.2">
      <c r="A1244" s="31"/>
      <c r="B1244" s="31"/>
      <c r="C1244" s="31" t="s">
        <v>49</v>
      </c>
      <c r="D1244" s="32" t="s">
        <v>47</v>
      </c>
      <c r="E1244" s="4">
        <f>175</f>
        <v>175</v>
      </c>
      <c r="F1244" s="33"/>
      <c r="G1244" s="34"/>
      <c r="H1244" s="4"/>
      <c r="I1244" s="33">
        <f>SUM(U1234:U1243)</f>
        <v>1.94</v>
      </c>
      <c r="J1244" s="4">
        <f>160</f>
        <v>160</v>
      </c>
      <c r="K1244" s="33">
        <f>SUM(V1234:V1243)</f>
        <v>60.54</v>
      </c>
    </row>
    <row r="1245" spans="1:29" ht="14.25" x14ac:dyDescent="0.2">
      <c r="A1245" s="37"/>
      <c r="B1245" s="37"/>
      <c r="C1245" s="37" t="s">
        <v>50</v>
      </c>
      <c r="D1245" s="38" t="s">
        <v>51</v>
      </c>
      <c r="E1245" s="39">
        <f>[2]Source!AQ659</f>
        <v>39.979999999999997</v>
      </c>
      <c r="F1245" s="40"/>
      <c r="G1245" s="41" t="str">
        <f>[2]Source!DI659</f>
        <v>)*1,15</v>
      </c>
      <c r="H1245" s="39">
        <f>[2]Source!AV660</f>
        <v>1</v>
      </c>
      <c r="I1245" s="40">
        <f>[2]Source!U659</f>
        <v>32.501141299999993</v>
      </c>
      <c r="J1245" s="39"/>
      <c r="K1245" s="40"/>
    </row>
    <row r="1246" spans="1:29" ht="15" x14ac:dyDescent="0.25">
      <c r="C1246" s="24" t="s">
        <v>52</v>
      </c>
      <c r="H1246" s="42">
        <f>I1236+I1237+I1239+I1242+I1243+I1244+SUM(I1240:I1241)-SUMIF(AC1240:AC1241, 5, I1240:I1241)-SUMIF(AC1240:AC1241, 6, I1240:I1241)</f>
        <v>5541.01</v>
      </c>
      <c r="I1246" s="42"/>
      <c r="J1246" s="42">
        <f>K1236+K1237+K1239+K1242+K1243+K1244+SUM(K1240:K1241)-SUMIF(AC1240:AC1241, 5, K1240:K1241)-SUMIF(AC1240:AC1241, 6, K1240:K1241)</f>
        <v>49078.590000000004</v>
      </c>
      <c r="K1246" s="42"/>
    </row>
    <row r="1247" spans="1:29" ht="15" x14ac:dyDescent="0.25">
      <c r="C1247" s="24" t="s">
        <v>53</v>
      </c>
      <c r="H1247" s="43">
        <f>SUMIF(AC1240:AC1241, 5, I1240:I1241)+SUMIF(AC1240:AC1241, 6, I1240:I1241)</f>
        <v>0</v>
      </c>
      <c r="I1247" s="43"/>
      <c r="J1247" s="43">
        <f>SUMIF(AC1240:AC1241, 5, K1240:K1241)+SUMIF(AC1240:AC1241, 6, K1240:K1241)</f>
        <v>0</v>
      </c>
      <c r="K1247" s="43"/>
    </row>
    <row r="1248" spans="1:29" ht="15" x14ac:dyDescent="0.25">
      <c r="H1248" s="43"/>
      <c r="I1248" s="43"/>
      <c r="J1248" s="43"/>
      <c r="K1248" s="43"/>
      <c r="O1248" s="44">
        <f>I1236+I1237+I1239+I1242+I1243+I1244+SUM(I1240:I1241)</f>
        <v>5541.01</v>
      </c>
      <c r="P1248" s="44">
        <f>K1236+K1237+K1239+K1242+K1243+K1244+SUM(K1240:K1241)</f>
        <v>49078.590000000004</v>
      </c>
    </row>
    <row r="1250" spans="1:29" ht="42.75" x14ac:dyDescent="0.2">
      <c r="A1250" s="31">
        <v>90</v>
      </c>
      <c r="B1250" s="31" t="str">
        <f>[2]Source!F665</f>
        <v>3.11-38-1</v>
      </c>
      <c r="C1250" s="31" t="s">
        <v>127</v>
      </c>
      <c r="D1250" s="32" t="str">
        <f>[2]Source!H665</f>
        <v>100 м2</v>
      </c>
      <c r="E1250" s="4">
        <f>[2]Source!I665</f>
        <v>0.70689999999999997</v>
      </c>
      <c r="F1250" s="33"/>
      <c r="G1250" s="34"/>
      <c r="H1250" s="4"/>
      <c r="I1250" s="33"/>
      <c r="J1250" s="4"/>
      <c r="K1250" s="33"/>
      <c r="Q1250">
        <f>[2]Source!X665</f>
        <v>32.57</v>
      </c>
      <c r="R1250">
        <f>[2]Source!X666</f>
        <v>928.9</v>
      </c>
      <c r="S1250">
        <f>[2]Source!Y665</f>
        <v>21.92</v>
      </c>
      <c r="T1250">
        <f>[2]Source!Y666</f>
        <v>437.76</v>
      </c>
      <c r="U1250">
        <f>ROUND((175/100)*ROUND([2]Source!R665, 2), 2)</f>
        <v>0.39</v>
      </c>
      <c r="V1250">
        <f>ROUND((160/100)*ROUND([2]Source!R666, 2), 2)</f>
        <v>12</v>
      </c>
      <c r="AC1250">
        <v>0</v>
      </c>
    </row>
    <row r="1251" spans="1:29" x14ac:dyDescent="0.2">
      <c r="C1251" s="45" t="str">
        <f>"Объем: "&amp;[2]Source!I665&amp;"=70,69/"&amp;"100"</f>
        <v>Объем: 0,7069=70,69/100</v>
      </c>
    </row>
    <row r="1252" spans="1:29" ht="14.25" x14ac:dyDescent="0.2">
      <c r="A1252" s="31"/>
      <c r="B1252" s="31"/>
      <c r="C1252" s="31" t="s">
        <v>39</v>
      </c>
      <c r="D1252" s="32"/>
      <c r="E1252" s="4"/>
      <c r="F1252" s="33">
        <f>[2]Source!AO665</f>
        <v>38.53</v>
      </c>
      <c r="G1252" s="34" t="str">
        <f>[2]Source!DG665</f>
        <v>)*1,15</v>
      </c>
      <c r="H1252" s="4">
        <f>[2]Source!AV666</f>
        <v>1</v>
      </c>
      <c r="I1252" s="33">
        <f>[2]Source!S665</f>
        <v>31.32</v>
      </c>
      <c r="J1252" s="4">
        <f>IF([2]Source!BA666&lt;&gt; 0, [2]Source!BA666, 1)</f>
        <v>34.090000000000003</v>
      </c>
      <c r="K1252" s="33">
        <f>[2]Source!S666</f>
        <v>1067.7</v>
      </c>
    </row>
    <row r="1253" spans="1:29" ht="14.25" x14ac:dyDescent="0.2">
      <c r="A1253" s="31"/>
      <c r="B1253" s="31"/>
      <c r="C1253" s="31" t="s">
        <v>40</v>
      </c>
      <c r="D1253" s="32"/>
      <c r="E1253" s="4"/>
      <c r="F1253" s="33">
        <f>[2]Source!AM665</f>
        <v>1.66</v>
      </c>
      <c r="G1253" s="34" t="str">
        <f>[2]Source!DE665</f>
        <v>)*1,25</v>
      </c>
      <c r="H1253" s="4">
        <f>[2]Source!AV666</f>
        <v>1</v>
      </c>
      <c r="I1253" s="33">
        <f>[2]Source!Q665</f>
        <v>1.47</v>
      </c>
      <c r="J1253" s="4">
        <f>IF([2]Source!BB666&lt;&gt; 0, [2]Source!BB666, 1)</f>
        <v>12.73</v>
      </c>
      <c r="K1253" s="33">
        <f>[2]Source!Q666</f>
        <v>18.71</v>
      </c>
    </row>
    <row r="1254" spans="1:29" ht="14.25" x14ac:dyDescent="0.2">
      <c r="A1254" s="31"/>
      <c r="B1254" s="31"/>
      <c r="C1254" s="31" t="s">
        <v>41</v>
      </c>
      <c r="D1254" s="32"/>
      <c r="E1254" s="4"/>
      <c r="F1254" s="33">
        <f>[2]Source!AN665</f>
        <v>0.25</v>
      </c>
      <c r="G1254" s="34" t="str">
        <f>[2]Source!DF665</f>
        <v>)*1,25</v>
      </c>
      <c r="H1254" s="4">
        <f>[2]Source!AV666</f>
        <v>1</v>
      </c>
      <c r="I1254" s="35">
        <f>[2]Source!R665</f>
        <v>0.22</v>
      </c>
      <c r="J1254" s="4">
        <f>IF([2]Source!BS666&lt;&gt; 0, [2]Source!BS666, 1)</f>
        <v>34.090000000000003</v>
      </c>
      <c r="K1254" s="35">
        <f>[2]Source!R666</f>
        <v>7.5</v>
      </c>
    </row>
    <row r="1255" spans="1:29" ht="14.25" x14ac:dyDescent="0.2">
      <c r="A1255" s="31" t="s">
        <v>282</v>
      </c>
      <c r="B1255" s="31" t="str">
        <f>[2]Source!F667</f>
        <v>1.1-1-2389</v>
      </c>
      <c r="C1255" s="31" t="s">
        <v>129</v>
      </c>
      <c r="D1255" s="32" t="str">
        <f>[2]Source!H667</f>
        <v>м2</v>
      </c>
      <c r="E1255" s="4">
        <f>[2]Source!I667</f>
        <v>86.524559999999994</v>
      </c>
      <c r="F1255" s="33">
        <f>[2]Source!AK667</f>
        <v>4.32</v>
      </c>
      <c r="G1255" s="36" t="s">
        <v>112</v>
      </c>
      <c r="H1255" s="4">
        <f>[2]Source!AW668</f>
        <v>1</v>
      </c>
      <c r="I1255" s="33">
        <f>[2]Source!O667</f>
        <v>373.79</v>
      </c>
      <c r="J1255" s="4">
        <f>IF([2]Source!BC668&lt;&gt; 0, [2]Source!BC668, 1)</f>
        <v>5.51</v>
      </c>
      <c r="K1255" s="33">
        <f>[2]Source!O668</f>
        <v>2059.58</v>
      </c>
      <c r="Q1255">
        <f>[2]Source!X667</f>
        <v>0</v>
      </c>
      <c r="R1255">
        <f>[2]Source!X668</f>
        <v>0</v>
      </c>
      <c r="S1255">
        <f>[2]Source!Y667</f>
        <v>0</v>
      </c>
      <c r="T1255">
        <f>[2]Source!Y668</f>
        <v>0</v>
      </c>
      <c r="U1255">
        <f>ROUND((175/100)*ROUND([2]Source!R667, 2), 2)</f>
        <v>0</v>
      </c>
      <c r="V1255">
        <f>ROUND((160/100)*ROUND([2]Source!R668, 2), 2)</f>
        <v>0</v>
      </c>
      <c r="AC1255">
        <v>3</v>
      </c>
    </row>
    <row r="1256" spans="1:29" ht="14.25" x14ac:dyDescent="0.2">
      <c r="A1256" s="31"/>
      <c r="B1256" s="31"/>
      <c r="C1256" s="31" t="s">
        <v>46</v>
      </c>
      <c r="D1256" s="32" t="s">
        <v>47</v>
      </c>
      <c r="E1256" s="4">
        <f>[2]Source!DN666</f>
        <v>104</v>
      </c>
      <c r="F1256" s="33"/>
      <c r="G1256" s="34"/>
      <c r="H1256" s="4"/>
      <c r="I1256" s="33">
        <f>SUM(Q1250:Q1255)</f>
        <v>32.57</v>
      </c>
      <c r="J1256" s="4">
        <f>[2]Source!BZ666</f>
        <v>87</v>
      </c>
      <c r="K1256" s="33">
        <f>SUM(R1250:R1255)</f>
        <v>928.9</v>
      </c>
    </row>
    <row r="1257" spans="1:29" ht="14.25" x14ac:dyDescent="0.2">
      <c r="A1257" s="31"/>
      <c r="B1257" s="31"/>
      <c r="C1257" s="31" t="s">
        <v>48</v>
      </c>
      <c r="D1257" s="32" t="s">
        <v>47</v>
      </c>
      <c r="E1257" s="4">
        <f>[2]Source!DO666</f>
        <v>70</v>
      </c>
      <c r="F1257" s="33"/>
      <c r="G1257" s="34"/>
      <c r="H1257" s="4"/>
      <c r="I1257" s="33">
        <f>SUM(S1250:S1256)</f>
        <v>21.92</v>
      </c>
      <c r="J1257" s="4">
        <f>[2]Source!CA666</f>
        <v>41</v>
      </c>
      <c r="K1257" s="33">
        <f>SUM(T1250:T1256)</f>
        <v>437.76</v>
      </c>
    </row>
    <row r="1258" spans="1:29" ht="14.25" x14ac:dyDescent="0.2">
      <c r="A1258" s="31"/>
      <c r="B1258" s="31"/>
      <c r="C1258" s="31" t="s">
        <v>49</v>
      </c>
      <c r="D1258" s="32" t="s">
        <v>47</v>
      </c>
      <c r="E1258" s="4">
        <f>175</f>
        <v>175</v>
      </c>
      <c r="F1258" s="33"/>
      <c r="G1258" s="34"/>
      <c r="H1258" s="4"/>
      <c r="I1258" s="33">
        <f>SUM(U1250:U1257)</f>
        <v>0.39</v>
      </c>
      <c r="J1258" s="4">
        <f>160</f>
        <v>160</v>
      </c>
      <c r="K1258" s="33">
        <f>SUM(V1250:V1257)</f>
        <v>12</v>
      </c>
    </row>
    <row r="1259" spans="1:29" ht="14.25" x14ac:dyDescent="0.2">
      <c r="A1259" s="37"/>
      <c r="B1259" s="37"/>
      <c r="C1259" s="37" t="s">
        <v>50</v>
      </c>
      <c r="D1259" s="38" t="s">
        <v>51</v>
      </c>
      <c r="E1259" s="39">
        <f>[2]Source!AQ665</f>
        <v>3.45</v>
      </c>
      <c r="F1259" s="40"/>
      <c r="G1259" s="41" t="str">
        <f>[2]Source!DI665</f>
        <v>)*1,15</v>
      </c>
      <c r="H1259" s="39">
        <f>[2]Source!AV666</f>
        <v>1</v>
      </c>
      <c r="I1259" s="40">
        <f>[2]Source!U665</f>
        <v>2.8046257499999996</v>
      </c>
      <c r="J1259" s="39"/>
      <c r="K1259" s="40"/>
    </row>
    <row r="1260" spans="1:29" ht="15" x14ac:dyDescent="0.25">
      <c r="C1260" s="24" t="s">
        <v>52</v>
      </c>
      <c r="H1260" s="42">
        <f>I1252+I1253+I1256+I1257+I1258+SUM(I1255:I1255)-SUMIF(AC1255:AC1255, 5, I1255:I1255)-SUMIF(AC1255:AC1255, 6, I1255:I1255)</f>
        <v>461.46000000000004</v>
      </c>
      <c r="I1260" s="42"/>
      <c r="J1260" s="42">
        <f>K1252+K1253+K1256+K1257+K1258+SUM(K1255:K1255)-SUMIF(AC1255:AC1255, 5, K1255:K1255)-SUMIF(AC1255:AC1255, 6, K1255:K1255)</f>
        <v>4524.6499999999996</v>
      </c>
      <c r="K1260" s="42"/>
    </row>
    <row r="1261" spans="1:29" ht="15" x14ac:dyDescent="0.25">
      <c r="C1261" s="24" t="s">
        <v>53</v>
      </c>
      <c r="H1261" s="43">
        <f>SUMIF(AC1255:AC1255, 5, I1255:I1255)+SUMIF(AC1255:AC1255, 6, I1255:I1255)</f>
        <v>0</v>
      </c>
      <c r="I1261" s="43"/>
      <c r="J1261" s="43">
        <f>SUMIF(AC1255:AC1255, 5, K1255:K1255)+SUMIF(AC1255:AC1255, 6, K1255:K1255)</f>
        <v>0</v>
      </c>
      <c r="K1261" s="43"/>
    </row>
    <row r="1262" spans="1:29" ht="15" x14ac:dyDescent="0.25">
      <c r="H1262" s="43"/>
      <c r="I1262" s="43"/>
      <c r="J1262" s="43"/>
      <c r="K1262" s="43"/>
      <c r="O1262" s="44">
        <f>I1252+I1253+I1256+I1257+I1258+SUM(I1255:I1255)</f>
        <v>461.46000000000004</v>
      </c>
      <c r="P1262" s="44">
        <f>K1252+K1253+K1256+K1257+K1258+SUM(K1255:K1255)</f>
        <v>4524.6499999999996</v>
      </c>
    </row>
    <row r="1264" spans="1:29" ht="71.25" x14ac:dyDescent="0.2">
      <c r="A1264" s="31">
        <v>91</v>
      </c>
      <c r="B1264" s="31" t="str">
        <f>[2]Source!F669</f>
        <v>3.11-8-1</v>
      </c>
      <c r="C1264" s="31" t="s">
        <v>130</v>
      </c>
      <c r="D1264" s="32" t="str">
        <f>[2]Source!H669</f>
        <v>100 м2 изолируемой поверхности</v>
      </c>
      <c r="E1264" s="4">
        <f>[2]Source!I669</f>
        <v>0.70689999999999997</v>
      </c>
      <c r="F1264" s="33"/>
      <c r="G1264" s="34"/>
      <c r="H1264" s="4"/>
      <c r="I1264" s="33"/>
      <c r="J1264" s="4"/>
      <c r="K1264" s="33"/>
      <c r="Q1264">
        <f>[2]Source!X669</f>
        <v>256.52</v>
      </c>
      <c r="R1264">
        <f>[2]Source!X670</f>
        <v>7315.22</v>
      </c>
      <c r="S1264">
        <f>[2]Source!Y669</f>
        <v>172.66</v>
      </c>
      <c r="T1264">
        <f>[2]Source!Y670</f>
        <v>3447.4</v>
      </c>
      <c r="U1264">
        <f>ROUND((175/100)*ROUND([2]Source!R669, 2), 2)</f>
        <v>17.57</v>
      </c>
      <c r="V1264">
        <f>ROUND((160/100)*ROUND([2]Source!R670, 2), 2)</f>
        <v>547.62</v>
      </c>
      <c r="AC1264">
        <v>0</v>
      </c>
    </row>
    <row r="1265" spans="1:29" x14ac:dyDescent="0.2">
      <c r="C1265" s="45" t="str">
        <f>"Объем: "&amp;[2]Source!I669&amp;"=70,69/"&amp;"100"</f>
        <v>Объем: 0,7069=70,69/100</v>
      </c>
    </row>
    <row r="1266" spans="1:29" ht="14.25" x14ac:dyDescent="0.2">
      <c r="A1266" s="31"/>
      <c r="B1266" s="31"/>
      <c r="C1266" s="31" t="s">
        <v>39</v>
      </c>
      <c r="D1266" s="32"/>
      <c r="E1266" s="4"/>
      <c r="F1266" s="33">
        <f>[2]Source!AO669</f>
        <v>303.41000000000003</v>
      </c>
      <c r="G1266" s="34" t="str">
        <f>[2]Source!DG669</f>
        <v>)*1,15</v>
      </c>
      <c r="H1266" s="4">
        <f>[2]Source!AV670</f>
        <v>1</v>
      </c>
      <c r="I1266" s="33">
        <f>[2]Source!S669</f>
        <v>246.65</v>
      </c>
      <c r="J1266" s="4">
        <f>IF([2]Source!BA670&lt;&gt; 0, [2]Source!BA670, 1)</f>
        <v>34.090000000000003</v>
      </c>
      <c r="K1266" s="33">
        <f>[2]Source!S670</f>
        <v>8408.2999999999993</v>
      </c>
    </row>
    <row r="1267" spans="1:29" ht="14.25" x14ac:dyDescent="0.2">
      <c r="A1267" s="31"/>
      <c r="B1267" s="31"/>
      <c r="C1267" s="31" t="s">
        <v>40</v>
      </c>
      <c r="D1267" s="32"/>
      <c r="E1267" s="4"/>
      <c r="F1267" s="33">
        <f>[2]Source!AM669</f>
        <v>74.790000000000006</v>
      </c>
      <c r="G1267" s="34" t="str">
        <f>[2]Source!DE669</f>
        <v>)*1,25</v>
      </c>
      <c r="H1267" s="4">
        <f>[2]Source!AV670</f>
        <v>1</v>
      </c>
      <c r="I1267" s="33">
        <f>[2]Source!Q669</f>
        <v>66.09</v>
      </c>
      <c r="J1267" s="4">
        <f>IF([2]Source!BB670&lt;&gt; 0, [2]Source!BB670, 1)</f>
        <v>12.72</v>
      </c>
      <c r="K1267" s="33">
        <f>[2]Source!Q670</f>
        <v>840.66</v>
      </c>
    </row>
    <row r="1268" spans="1:29" ht="14.25" x14ac:dyDescent="0.2">
      <c r="A1268" s="31"/>
      <c r="B1268" s="31"/>
      <c r="C1268" s="31" t="s">
        <v>41</v>
      </c>
      <c r="D1268" s="32"/>
      <c r="E1268" s="4"/>
      <c r="F1268" s="33">
        <f>[2]Source!AN669</f>
        <v>11.36</v>
      </c>
      <c r="G1268" s="34" t="str">
        <f>[2]Source!DF669</f>
        <v>)*1,25</v>
      </c>
      <c r="H1268" s="4">
        <f>[2]Source!AV670</f>
        <v>1</v>
      </c>
      <c r="I1268" s="35">
        <f>[2]Source!R669</f>
        <v>10.039999999999999</v>
      </c>
      <c r="J1268" s="4">
        <f>IF([2]Source!BS670&lt;&gt; 0, [2]Source!BS670, 1)</f>
        <v>34.090000000000003</v>
      </c>
      <c r="K1268" s="35">
        <f>[2]Source!R670</f>
        <v>342.26</v>
      </c>
    </row>
    <row r="1269" spans="1:29" ht="42.75" x14ac:dyDescent="0.2">
      <c r="A1269" s="31" t="s">
        <v>283</v>
      </c>
      <c r="B1269" s="31" t="str">
        <f>[2]Source!F671</f>
        <v>1.1-1-894</v>
      </c>
      <c r="C1269" s="31" t="s">
        <v>132</v>
      </c>
      <c r="D1269" s="32" t="str">
        <f>[2]Source!H671</f>
        <v>м3</v>
      </c>
      <c r="E1269" s="4">
        <f>[2]Source!I671</f>
        <v>3.5345</v>
      </c>
      <c r="F1269" s="33">
        <f>[2]Source!AK671</f>
        <v>1730.56</v>
      </c>
      <c r="G1269" s="36" t="s">
        <v>112</v>
      </c>
      <c r="H1269" s="4">
        <f>[2]Source!AW672</f>
        <v>1</v>
      </c>
      <c r="I1269" s="33">
        <f>[2]Source!O671</f>
        <v>6116.66</v>
      </c>
      <c r="J1269" s="4">
        <f>IF([2]Source!BC672&lt;&gt; 0, [2]Source!BC672, 1)</f>
        <v>7.2</v>
      </c>
      <c r="K1269" s="33">
        <f>[2]Source!O672</f>
        <v>44039.95</v>
      </c>
      <c r="Q1269">
        <f>[2]Source!X671</f>
        <v>0</v>
      </c>
      <c r="R1269">
        <f>[2]Source!X672</f>
        <v>0</v>
      </c>
      <c r="S1269">
        <f>[2]Source!Y671</f>
        <v>0</v>
      </c>
      <c r="T1269">
        <f>[2]Source!Y672</f>
        <v>0</v>
      </c>
      <c r="U1269">
        <f>ROUND((175/100)*ROUND([2]Source!R671, 2), 2)</f>
        <v>0</v>
      </c>
      <c r="V1269">
        <f>ROUND((160/100)*ROUND([2]Source!R672, 2), 2)</f>
        <v>0</v>
      </c>
      <c r="AC1269">
        <v>3</v>
      </c>
    </row>
    <row r="1270" spans="1:29" ht="14.25" x14ac:dyDescent="0.2">
      <c r="A1270" s="31"/>
      <c r="B1270" s="31"/>
      <c r="C1270" s="31" t="s">
        <v>46</v>
      </c>
      <c r="D1270" s="32" t="s">
        <v>47</v>
      </c>
      <c r="E1270" s="4">
        <f>[2]Source!DN670</f>
        <v>104</v>
      </c>
      <c r="F1270" s="33"/>
      <c r="G1270" s="34"/>
      <c r="H1270" s="4"/>
      <c r="I1270" s="33">
        <f>SUM(Q1264:Q1269)</f>
        <v>256.52</v>
      </c>
      <c r="J1270" s="4">
        <f>[2]Source!BZ670</f>
        <v>87</v>
      </c>
      <c r="K1270" s="33">
        <f>SUM(R1264:R1269)</f>
        <v>7315.22</v>
      </c>
    </row>
    <row r="1271" spans="1:29" ht="14.25" x14ac:dyDescent="0.2">
      <c r="A1271" s="31"/>
      <c r="B1271" s="31"/>
      <c r="C1271" s="31" t="s">
        <v>48</v>
      </c>
      <c r="D1271" s="32" t="s">
        <v>47</v>
      </c>
      <c r="E1271" s="4">
        <f>[2]Source!DO670</f>
        <v>70</v>
      </c>
      <c r="F1271" s="33"/>
      <c r="G1271" s="34"/>
      <c r="H1271" s="4"/>
      <c r="I1271" s="33">
        <f>SUM(S1264:S1270)</f>
        <v>172.66</v>
      </c>
      <c r="J1271" s="4">
        <f>[2]Source!CA670</f>
        <v>41</v>
      </c>
      <c r="K1271" s="33">
        <f>SUM(T1264:T1270)</f>
        <v>3447.4</v>
      </c>
    </row>
    <row r="1272" spans="1:29" ht="14.25" x14ac:dyDescent="0.2">
      <c r="A1272" s="31"/>
      <c r="B1272" s="31"/>
      <c r="C1272" s="31" t="s">
        <v>49</v>
      </c>
      <c r="D1272" s="32" t="s">
        <v>47</v>
      </c>
      <c r="E1272" s="4">
        <f>175</f>
        <v>175</v>
      </c>
      <c r="F1272" s="33"/>
      <c r="G1272" s="34"/>
      <c r="H1272" s="4"/>
      <c r="I1272" s="33">
        <f>SUM(U1264:U1271)</f>
        <v>17.57</v>
      </c>
      <c r="J1272" s="4">
        <f>160</f>
        <v>160</v>
      </c>
      <c r="K1272" s="33">
        <f>SUM(V1264:V1271)</f>
        <v>547.62</v>
      </c>
    </row>
    <row r="1273" spans="1:29" ht="14.25" x14ac:dyDescent="0.2">
      <c r="A1273" s="37"/>
      <c r="B1273" s="37"/>
      <c r="C1273" s="37" t="s">
        <v>50</v>
      </c>
      <c r="D1273" s="38" t="s">
        <v>51</v>
      </c>
      <c r="E1273" s="39">
        <f>[2]Source!AQ669</f>
        <v>25.8</v>
      </c>
      <c r="F1273" s="40"/>
      <c r="G1273" s="41" t="str">
        <f>[2]Source!DI669</f>
        <v>)*1,15</v>
      </c>
      <c r="H1273" s="39">
        <f>[2]Source!AV670</f>
        <v>1</v>
      </c>
      <c r="I1273" s="40">
        <f>[2]Source!U669</f>
        <v>20.973722999999996</v>
      </c>
      <c r="J1273" s="39"/>
      <c r="K1273" s="40"/>
    </row>
    <row r="1274" spans="1:29" ht="15" x14ac:dyDescent="0.25">
      <c r="C1274" s="24" t="s">
        <v>52</v>
      </c>
      <c r="H1274" s="42">
        <f>I1266+I1267+I1270+I1271+I1272+SUM(I1269:I1269)-SUMIF(AC1269:AC1269, 5, I1269:I1269)-SUMIF(AC1269:AC1269, 6, I1269:I1269)</f>
        <v>6876.15</v>
      </c>
      <c r="I1274" s="42"/>
      <c r="J1274" s="42">
        <f>K1266+K1267+K1270+K1271+K1272+SUM(K1269:K1269)-SUMIF(AC1269:AC1269, 5, K1269:K1269)-SUMIF(AC1269:AC1269, 6, K1269:K1269)</f>
        <v>64599.149999999994</v>
      </c>
      <c r="K1274" s="42"/>
    </row>
    <row r="1275" spans="1:29" ht="15" x14ac:dyDescent="0.25">
      <c r="C1275" s="24" t="s">
        <v>53</v>
      </c>
      <c r="H1275" s="43">
        <f>SUMIF(AC1269:AC1269, 5, I1269:I1269)+SUMIF(AC1269:AC1269, 6, I1269:I1269)</f>
        <v>0</v>
      </c>
      <c r="I1275" s="43"/>
      <c r="J1275" s="43">
        <f>SUMIF(AC1269:AC1269, 5, K1269:K1269)+SUMIF(AC1269:AC1269, 6, K1269:K1269)</f>
        <v>0</v>
      </c>
      <c r="K1275" s="43"/>
    </row>
    <row r="1276" spans="1:29" ht="15" x14ac:dyDescent="0.25">
      <c r="H1276" s="43"/>
      <c r="I1276" s="43"/>
      <c r="J1276" s="43"/>
      <c r="K1276" s="43"/>
      <c r="O1276" s="44">
        <f>I1266+I1267+I1270+I1271+I1272+SUM(I1269:I1269)</f>
        <v>6876.15</v>
      </c>
      <c r="P1276" s="44">
        <f>K1266+K1267+K1270+K1271+K1272+SUM(K1269:K1269)</f>
        <v>64599.149999999994</v>
      </c>
    </row>
    <row r="1278" spans="1:29" ht="42.75" x14ac:dyDescent="0.2">
      <c r="A1278" s="31">
        <v>92</v>
      </c>
      <c r="B1278" s="31" t="str">
        <f>[2]Source!F673</f>
        <v>3.11-38-1</v>
      </c>
      <c r="C1278" s="31" t="s">
        <v>127</v>
      </c>
      <c r="D1278" s="32" t="str">
        <f>[2]Source!H673</f>
        <v>100 м2</v>
      </c>
      <c r="E1278" s="4">
        <f>[2]Source!I673</f>
        <v>0.70689999999999997</v>
      </c>
      <c r="F1278" s="33"/>
      <c r="G1278" s="34"/>
      <c r="H1278" s="4"/>
      <c r="I1278" s="33"/>
      <c r="J1278" s="4"/>
      <c r="K1278" s="33"/>
      <c r="Q1278">
        <f>[2]Source!X673</f>
        <v>32.57</v>
      </c>
      <c r="R1278">
        <f>[2]Source!X674</f>
        <v>928.9</v>
      </c>
      <c r="S1278">
        <f>[2]Source!Y673</f>
        <v>21.92</v>
      </c>
      <c r="T1278">
        <f>[2]Source!Y674</f>
        <v>437.76</v>
      </c>
      <c r="U1278">
        <f>ROUND((175/100)*ROUND([2]Source!R673, 2), 2)</f>
        <v>0.39</v>
      </c>
      <c r="V1278">
        <f>ROUND((160/100)*ROUND([2]Source!R674, 2), 2)</f>
        <v>12</v>
      </c>
      <c r="AC1278">
        <v>0</v>
      </c>
    </row>
    <row r="1279" spans="1:29" x14ac:dyDescent="0.2">
      <c r="C1279" s="45" t="str">
        <f>"Объем: "&amp;[2]Source!I673&amp;"=70,69/"&amp;"100"</f>
        <v>Объем: 0,7069=70,69/100</v>
      </c>
    </row>
    <row r="1280" spans="1:29" ht="14.25" x14ac:dyDescent="0.2">
      <c r="A1280" s="31"/>
      <c r="B1280" s="31"/>
      <c r="C1280" s="31" t="s">
        <v>39</v>
      </c>
      <c r="D1280" s="32"/>
      <c r="E1280" s="4"/>
      <c r="F1280" s="33">
        <f>[2]Source!AO673</f>
        <v>38.53</v>
      </c>
      <c r="G1280" s="34" t="str">
        <f>[2]Source!DG673</f>
        <v>)*1,15</v>
      </c>
      <c r="H1280" s="4">
        <f>[2]Source!AV674</f>
        <v>1</v>
      </c>
      <c r="I1280" s="33">
        <f>[2]Source!S673</f>
        <v>31.32</v>
      </c>
      <c r="J1280" s="4">
        <f>IF([2]Source!BA674&lt;&gt; 0, [2]Source!BA674, 1)</f>
        <v>34.090000000000003</v>
      </c>
      <c r="K1280" s="33">
        <f>[2]Source!S674</f>
        <v>1067.7</v>
      </c>
    </row>
    <row r="1281" spans="1:29" ht="14.25" x14ac:dyDescent="0.2">
      <c r="A1281" s="31"/>
      <c r="B1281" s="31"/>
      <c r="C1281" s="31" t="s">
        <v>40</v>
      </c>
      <c r="D1281" s="32"/>
      <c r="E1281" s="4"/>
      <c r="F1281" s="33">
        <f>[2]Source!AM673</f>
        <v>1.66</v>
      </c>
      <c r="G1281" s="34" t="str">
        <f>[2]Source!DE673</f>
        <v>)*1,25</v>
      </c>
      <c r="H1281" s="4">
        <f>[2]Source!AV674</f>
        <v>1</v>
      </c>
      <c r="I1281" s="33">
        <f>[2]Source!Q673</f>
        <v>1.47</v>
      </c>
      <c r="J1281" s="4">
        <f>IF([2]Source!BB674&lt;&gt; 0, [2]Source!BB674, 1)</f>
        <v>12.73</v>
      </c>
      <c r="K1281" s="33">
        <f>[2]Source!Q674</f>
        <v>18.71</v>
      </c>
    </row>
    <row r="1282" spans="1:29" ht="14.25" x14ac:dyDescent="0.2">
      <c r="A1282" s="31"/>
      <c r="B1282" s="31"/>
      <c r="C1282" s="31" t="s">
        <v>41</v>
      </c>
      <c r="D1282" s="32"/>
      <c r="E1282" s="4"/>
      <c r="F1282" s="33">
        <f>[2]Source!AN673</f>
        <v>0.25</v>
      </c>
      <c r="G1282" s="34" t="str">
        <f>[2]Source!DF673</f>
        <v>)*1,25</v>
      </c>
      <c r="H1282" s="4">
        <f>[2]Source!AV674</f>
        <v>1</v>
      </c>
      <c r="I1282" s="35">
        <f>[2]Source!R673</f>
        <v>0.22</v>
      </c>
      <c r="J1282" s="4">
        <f>IF([2]Source!BS674&lt;&gt; 0, [2]Source!BS674, 1)</f>
        <v>34.090000000000003</v>
      </c>
      <c r="K1282" s="35">
        <f>[2]Source!R674</f>
        <v>7.5</v>
      </c>
    </row>
    <row r="1283" spans="1:29" ht="14.25" x14ac:dyDescent="0.2">
      <c r="A1283" s="31" t="s">
        <v>284</v>
      </c>
      <c r="B1283" s="31" t="str">
        <f>[2]Source!F675</f>
        <v>1.1-1-2389</v>
      </c>
      <c r="C1283" s="31" t="s">
        <v>129</v>
      </c>
      <c r="D1283" s="32" t="str">
        <f>[2]Source!H675</f>
        <v>м2</v>
      </c>
      <c r="E1283" s="4">
        <f>[2]Source!I675</f>
        <v>86.524559999999994</v>
      </c>
      <c r="F1283" s="33">
        <f>[2]Source!AK675</f>
        <v>4.32</v>
      </c>
      <c r="G1283" s="36" t="s">
        <v>112</v>
      </c>
      <c r="H1283" s="4">
        <f>[2]Source!AW676</f>
        <v>1</v>
      </c>
      <c r="I1283" s="33">
        <f>[2]Source!O675</f>
        <v>373.79</v>
      </c>
      <c r="J1283" s="4">
        <f>IF([2]Source!BC676&lt;&gt; 0, [2]Source!BC676, 1)</f>
        <v>5.51</v>
      </c>
      <c r="K1283" s="33">
        <f>[2]Source!O676</f>
        <v>2059.58</v>
      </c>
      <c r="Q1283">
        <f>[2]Source!X675</f>
        <v>0</v>
      </c>
      <c r="R1283">
        <f>[2]Source!X676</f>
        <v>0</v>
      </c>
      <c r="S1283">
        <f>[2]Source!Y675</f>
        <v>0</v>
      </c>
      <c r="T1283">
        <f>[2]Source!Y676</f>
        <v>0</v>
      </c>
      <c r="U1283">
        <f>ROUND((175/100)*ROUND([2]Source!R675, 2), 2)</f>
        <v>0</v>
      </c>
      <c r="V1283">
        <f>ROUND((160/100)*ROUND([2]Source!R676, 2), 2)</f>
        <v>0</v>
      </c>
      <c r="AC1283">
        <v>3</v>
      </c>
    </row>
    <row r="1284" spans="1:29" ht="14.25" x14ac:dyDescent="0.2">
      <c r="A1284" s="31"/>
      <c r="B1284" s="31"/>
      <c r="C1284" s="31" t="s">
        <v>46</v>
      </c>
      <c r="D1284" s="32" t="s">
        <v>47</v>
      </c>
      <c r="E1284" s="4">
        <f>[2]Source!DN674</f>
        <v>104</v>
      </c>
      <c r="F1284" s="33"/>
      <c r="G1284" s="34"/>
      <c r="H1284" s="4"/>
      <c r="I1284" s="33">
        <f>SUM(Q1278:Q1283)</f>
        <v>32.57</v>
      </c>
      <c r="J1284" s="4">
        <f>[2]Source!BZ674</f>
        <v>87</v>
      </c>
      <c r="K1284" s="33">
        <f>SUM(R1278:R1283)</f>
        <v>928.9</v>
      </c>
    </row>
    <row r="1285" spans="1:29" ht="14.25" x14ac:dyDescent="0.2">
      <c r="A1285" s="31"/>
      <c r="B1285" s="31"/>
      <c r="C1285" s="31" t="s">
        <v>48</v>
      </c>
      <c r="D1285" s="32" t="s">
        <v>47</v>
      </c>
      <c r="E1285" s="4">
        <f>[2]Source!DO674</f>
        <v>70</v>
      </c>
      <c r="F1285" s="33"/>
      <c r="G1285" s="34"/>
      <c r="H1285" s="4"/>
      <c r="I1285" s="33">
        <f>SUM(S1278:S1284)</f>
        <v>21.92</v>
      </c>
      <c r="J1285" s="4">
        <f>[2]Source!CA674</f>
        <v>41</v>
      </c>
      <c r="K1285" s="33">
        <f>SUM(T1278:T1284)</f>
        <v>437.76</v>
      </c>
    </row>
    <row r="1286" spans="1:29" ht="14.25" x14ac:dyDescent="0.2">
      <c r="A1286" s="31"/>
      <c r="B1286" s="31"/>
      <c r="C1286" s="31" t="s">
        <v>49</v>
      </c>
      <c r="D1286" s="32" t="s">
        <v>47</v>
      </c>
      <c r="E1286" s="4">
        <f>175</f>
        <v>175</v>
      </c>
      <c r="F1286" s="33"/>
      <c r="G1286" s="34"/>
      <c r="H1286" s="4"/>
      <c r="I1286" s="33">
        <f>SUM(U1278:U1285)</f>
        <v>0.39</v>
      </c>
      <c r="J1286" s="4">
        <f>160</f>
        <v>160</v>
      </c>
      <c r="K1286" s="33">
        <f>SUM(V1278:V1285)</f>
        <v>12</v>
      </c>
    </row>
    <row r="1287" spans="1:29" ht="14.25" x14ac:dyDescent="0.2">
      <c r="A1287" s="37"/>
      <c r="B1287" s="37"/>
      <c r="C1287" s="37" t="s">
        <v>50</v>
      </c>
      <c r="D1287" s="38" t="s">
        <v>51</v>
      </c>
      <c r="E1287" s="39">
        <f>[2]Source!AQ673</f>
        <v>3.45</v>
      </c>
      <c r="F1287" s="40"/>
      <c r="G1287" s="41" t="str">
        <f>[2]Source!DI673</f>
        <v>)*1,15</v>
      </c>
      <c r="H1287" s="39">
        <f>[2]Source!AV674</f>
        <v>1</v>
      </c>
      <c r="I1287" s="40">
        <f>[2]Source!U673</f>
        <v>2.8046257499999996</v>
      </c>
      <c r="J1287" s="39"/>
      <c r="K1287" s="40"/>
    </row>
    <row r="1288" spans="1:29" ht="15" x14ac:dyDescent="0.25">
      <c r="C1288" s="24" t="s">
        <v>52</v>
      </c>
      <c r="H1288" s="42">
        <f>I1280+I1281+I1284+I1285+I1286+SUM(I1283:I1283)-SUMIF(AC1283:AC1283, 5, I1283:I1283)-SUMIF(AC1283:AC1283, 6, I1283:I1283)</f>
        <v>461.46000000000004</v>
      </c>
      <c r="I1288" s="42"/>
      <c r="J1288" s="42">
        <f>K1280+K1281+K1284+K1285+K1286+SUM(K1283:K1283)-SUMIF(AC1283:AC1283, 5, K1283:K1283)-SUMIF(AC1283:AC1283, 6, K1283:K1283)</f>
        <v>4524.6499999999996</v>
      </c>
      <c r="K1288" s="42"/>
    </row>
    <row r="1289" spans="1:29" ht="15" x14ac:dyDescent="0.25">
      <c r="C1289" s="24" t="s">
        <v>53</v>
      </c>
      <c r="H1289" s="43">
        <f>SUMIF(AC1283:AC1283, 5, I1283:I1283)+SUMIF(AC1283:AC1283, 6, I1283:I1283)</f>
        <v>0</v>
      </c>
      <c r="I1289" s="43"/>
      <c r="J1289" s="43">
        <f>SUMIF(AC1283:AC1283, 5, K1283:K1283)+SUMIF(AC1283:AC1283, 6, K1283:K1283)</f>
        <v>0</v>
      </c>
      <c r="K1289" s="43"/>
    </row>
    <row r="1290" spans="1:29" ht="15" x14ac:dyDescent="0.25">
      <c r="H1290" s="43"/>
      <c r="I1290" s="43"/>
      <c r="J1290" s="43"/>
      <c r="K1290" s="43"/>
      <c r="O1290" s="44">
        <f>I1280+I1281+I1284+I1285+I1286+SUM(I1283:I1283)</f>
        <v>461.46000000000004</v>
      </c>
      <c r="P1290" s="44">
        <f>K1280+K1281+K1284+K1285+K1286+SUM(K1283:K1283)</f>
        <v>4524.6499999999996</v>
      </c>
    </row>
    <row r="1292" spans="1:29" ht="28.5" x14ac:dyDescent="0.2">
      <c r="A1292" s="31">
        <v>93</v>
      </c>
      <c r="B1292" s="31" t="str">
        <f>[2]Source!F677</f>
        <v>3.11-45-1</v>
      </c>
      <c r="C1292" s="31" t="s">
        <v>134</v>
      </c>
      <c r="D1292" s="32" t="str">
        <f>[2]Source!H677</f>
        <v>100 м2</v>
      </c>
      <c r="E1292" s="4">
        <f>[2]Source!I677</f>
        <v>0.70689999999999997</v>
      </c>
      <c r="F1292" s="33"/>
      <c r="G1292" s="34"/>
      <c r="H1292" s="4"/>
      <c r="I1292" s="33"/>
      <c r="J1292" s="4"/>
      <c r="K1292" s="33"/>
      <c r="Q1292">
        <f>[2]Source!X677</f>
        <v>849.89</v>
      </c>
      <c r="R1292">
        <f>[2]Source!X678</f>
        <v>24236.76</v>
      </c>
      <c r="S1292">
        <f>[2]Source!Y677</f>
        <v>572.04</v>
      </c>
      <c r="T1292">
        <f>[2]Source!Y678</f>
        <v>11421.92</v>
      </c>
      <c r="U1292">
        <f>ROUND((175/100)*ROUND([2]Source!R677, 2), 2)</f>
        <v>1.17</v>
      </c>
      <c r="V1292">
        <f>ROUND((160/100)*ROUND([2]Source!R678, 2), 2)</f>
        <v>36.54</v>
      </c>
      <c r="AC1292">
        <v>0</v>
      </c>
    </row>
    <row r="1293" spans="1:29" x14ac:dyDescent="0.2">
      <c r="C1293" s="45" t="str">
        <f>"Объем: "&amp;[2]Source!I677&amp;"=70,69/"&amp;"100"</f>
        <v>Объем: 0,7069=70,69/100</v>
      </c>
    </row>
    <row r="1294" spans="1:29" ht="14.25" x14ac:dyDescent="0.2">
      <c r="A1294" s="31"/>
      <c r="B1294" s="31"/>
      <c r="C1294" s="31" t="s">
        <v>39</v>
      </c>
      <c r="D1294" s="32"/>
      <c r="E1294" s="4"/>
      <c r="F1294" s="33">
        <f>[2]Source!AO677</f>
        <v>1005.25</v>
      </c>
      <c r="G1294" s="34" t="str">
        <f>[2]Source!DG677</f>
        <v>)*1,15</v>
      </c>
      <c r="H1294" s="4">
        <f>[2]Source!AV678</f>
        <v>1</v>
      </c>
      <c r="I1294" s="33">
        <f>[2]Source!S677</f>
        <v>817.2</v>
      </c>
      <c r="J1294" s="4">
        <f>IF([2]Source!BA678&lt;&gt; 0, [2]Source!BA678, 1)</f>
        <v>34.090000000000003</v>
      </c>
      <c r="K1294" s="33">
        <f>[2]Source!S678</f>
        <v>27858.35</v>
      </c>
    </row>
    <row r="1295" spans="1:29" ht="14.25" x14ac:dyDescent="0.2">
      <c r="A1295" s="31"/>
      <c r="B1295" s="31"/>
      <c r="C1295" s="31" t="s">
        <v>40</v>
      </c>
      <c r="D1295" s="32"/>
      <c r="E1295" s="4"/>
      <c r="F1295" s="33">
        <f>[2]Source!AM677</f>
        <v>43.45</v>
      </c>
      <c r="G1295" s="34" t="str">
        <f>[2]Source!DE677</f>
        <v>)*1,25</v>
      </c>
      <c r="H1295" s="4">
        <f>[2]Source!AV678</f>
        <v>1</v>
      </c>
      <c r="I1295" s="33">
        <f>[2]Source!Q677</f>
        <v>38.39</v>
      </c>
      <c r="J1295" s="4">
        <f>IF([2]Source!BB678&lt;&gt; 0, [2]Source!BB678, 1)</f>
        <v>9.27</v>
      </c>
      <c r="K1295" s="33">
        <f>[2]Source!Q678</f>
        <v>355.88</v>
      </c>
    </row>
    <row r="1296" spans="1:29" ht="14.25" x14ac:dyDescent="0.2">
      <c r="A1296" s="31"/>
      <c r="B1296" s="31"/>
      <c r="C1296" s="31" t="s">
        <v>41</v>
      </c>
      <c r="D1296" s="32"/>
      <c r="E1296" s="4"/>
      <c r="F1296" s="33">
        <f>[2]Source!AN677</f>
        <v>0.76</v>
      </c>
      <c r="G1296" s="34" t="str">
        <f>[2]Source!DF677</f>
        <v>)*1,25</v>
      </c>
      <c r="H1296" s="4">
        <f>[2]Source!AV678</f>
        <v>1</v>
      </c>
      <c r="I1296" s="35">
        <f>[2]Source!R677</f>
        <v>0.67</v>
      </c>
      <c r="J1296" s="4">
        <f>IF([2]Source!BS678&lt;&gt; 0, [2]Source!BS678, 1)</f>
        <v>34.090000000000003</v>
      </c>
      <c r="K1296" s="35">
        <f>[2]Source!R678</f>
        <v>22.84</v>
      </c>
    </row>
    <row r="1297" spans="1:29" ht="14.25" x14ac:dyDescent="0.2">
      <c r="A1297" s="31"/>
      <c r="B1297" s="31"/>
      <c r="C1297" s="31" t="s">
        <v>42</v>
      </c>
      <c r="D1297" s="32"/>
      <c r="E1297" s="4"/>
      <c r="F1297" s="33">
        <f>[2]Source!AL677</f>
        <v>108.5</v>
      </c>
      <c r="G1297" s="34" t="str">
        <f>[2]Source!DD677</f>
        <v>)*1</v>
      </c>
      <c r="H1297" s="4">
        <f>[2]Source!AW678</f>
        <v>1</v>
      </c>
      <c r="I1297" s="33">
        <f>[2]Source!P677</f>
        <v>76.7</v>
      </c>
      <c r="J1297" s="4">
        <f>IF([2]Source!BC678&lt;&gt; 0, [2]Source!BC678, 1)</f>
        <v>13.45</v>
      </c>
      <c r="K1297" s="33">
        <f>[2]Source!P678</f>
        <v>1031.6199999999999</v>
      </c>
    </row>
    <row r="1298" spans="1:29" ht="28.5" x14ac:dyDescent="0.2">
      <c r="A1298" s="31" t="s">
        <v>285</v>
      </c>
      <c r="B1298" s="31" t="str">
        <f>[2]Source!F679</f>
        <v>1.1-1-3383</v>
      </c>
      <c r="C1298" s="31" t="s">
        <v>136</v>
      </c>
      <c r="D1298" s="32" t="str">
        <f>[2]Source!H679</f>
        <v>100 шт.</v>
      </c>
      <c r="E1298" s="4">
        <f>[2]Source!I679</f>
        <v>10.74488</v>
      </c>
      <c r="F1298" s="33">
        <f>[2]Source!AK679</f>
        <v>94.94</v>
      </c>
      <c r="G1298" s="36" t="s">
        <v>112</v>
      </c>
      <c r="H1298" s="4">
        <f>[2]Source!AW680</f>
        <v>1</v>
      </c>
      <c r="I1298" s="33">
        <f>[2]Source!O679</f>
        <v>1020.12</v>
      </c>
      <c r="J1298" s="4">
        <f>IF([2]Source!BC680&lt;&gt; 0, [2]Source!BC680, 1)</f>
        <v>4.71</v>
      </c>
      <c r="K1298" s="33">
        <f>[2]Source!O680</f>
        <v>4804.7700000000004</v>
      </c>
      <c r="Q1298">
        <f>[2]Source!X679</f>
        <v>0</v>
      </c>
      <c r="R1298">
        <f>[2]Source!X680</f>
        <v>0</v>
      </c>
      <c r="S1298">
        <f>[2]Source!Y679</f>
        <v>0</v>
      </c>
      <c r="T1298">
        <f>[2]Source!Y680</f>
        <v>0</v>
      </c>
      <c r="U1298">
        <f>ROUND((175/100)*ROUND([2]Source!R679, 2), 2)</f>
        <v>0</v>
      </c>
      <c r="V1298">
        <f>ROUND((160/100)*ROUND([2]Source!R680, 2), 2)</f>
        <v>0</v>
      </c>
      <c r="AC1298">
        <v>3</v>
      </c>
    </row>
    <row r="1299" spans="1:29" ht="28.5" x14ac:dyDescent="0.2">
      <c r="A1299" s="31" t="s">
        <v>286</v>
      </c>
      <c r="B1299" s="31" t="str">
        <f>[2]Source!F681</f>
        <v>1.1-1-394</v>
      </c>
      <c r="C1299" s="31" t="s">
        <v>138</v>
      </c>
      <c r="D1299" s="32" t="str">
        <f>[2]Source!H681</f>
        <v>кг</v>
      </c>
      <c r="E1299" s="4">
        <f>[2]Source!I681</f>
        <v>56.552</v>
      </c>
      <c r="F1299" s="33">
        <f>[2]Source!AK681</f>
        <v>9.99</v>
      </c>
      <c r="G1299" s="36" t="s">
        <v>112</v>
      </c>
      <c r="H1299" s="4">
        <f>[2]Source!AW682</f>
        <v>1</v>
      </c>
      <c r="I1299" s="33">
        <f>[2]Source!O681</f>
        <v>564.95000000000005</v>
      </c>
      <c r="J1299" s="4">
        <f>IF([2]Source!BC682&lt;&gt; 0, [2]Source!BC682, 1)</f>
        <v>9.49</v>
      </c>
      <c r="K1299" s="33">
        <f>[2]Source!O682</f>
        <v>5361.38</v>
      </c>
      <c r="Q1299">
        <f>[2]Source!X681</f>
        <v>0</v>
      </c>
      <c r="R1299">
        <f>[2]Source!X682</f>
        <v>0</v>
      </c>
      <c r="S1299">
        <f>[2]Source!Y681</f>
        <v>0</v>
      </c>
      <c r="T1299">
        <f>[2]Source!Y682</f>
        <v>0</v>
      </c>
      <c r="U1299">
        <f>ROUND((175/100)*ROUND([2]Source!R681, 2), 2)</f>
        <v>0</v>
      </c>
      <c r="V1299">
        <f>ROUND((160/100)*ROUND([2]Source!R682, 2), 2)</f>
        <v>0</v>
      </c>
      <c r="AC1299">
        <v>3</v>
      </c>
    </row>
    <row r="1300" spans="1:29" ht="71.25" x14ac:dyDescent="0.2">
      <c r="A1300" s="31" t="s">
        <v>287</v>
      </c>
      <c r="B1300" s="31" t="str">
        <f>[2]Source!F683</f>
        <v>1.1-1-1308</v>
      </c>
      <c r="C1300" s="31" t="s">
        <v>140</v>
      </c>
      <c r="D1300" s="32" t="str">
        <f>[2]Source!H683</f>
        <v>м3</v>
      </c>
      <c r="E1300" s="4">
        <f>[2]Source!I683</f>
        <v>0.70386899999999997</v>
      </c>
      <c r="F1300" s="33">
        <f>[2]Source!AK683</f>
        <v>2526.86</v>
      </c>
      <c r="G1300" s="36" t="s">
        <v>112</v>
      </c>
      <c r="H1300" s="4">
        <f>[2]Source!AW684</f>
        <v>1</v>
      </c>
      <c r="I1300" s="33">
        <f>[2]Source!O683</f>
        <v>1778.58</v>
      </c>
      <c r="J1300" s="4">
        <f>IF([2]Source!BC684&lt;&gt; 0, [2]Source!BC684, 1)</f>
        <v>19.510000000000002</v>
      </c>
      <c r="K1300" s="33">
        <f>[2]Source!O684</f>
        <v>34700.1</v>
      </c>
      <c r="Q1300">
        <f>[2]Source!X683</f>
        <v>0</v>
      </c>
      <c r="R1300">
        <f>[2]Source!X684</f>
        <v>0</v>
      </c>
      <c r="S1300">
        <f>[2]Source!Y683</f>
        <v>0</v>
      </c>
      <c r="T1300">
        <f>[2]Source!Y684</f>
        <v>0</v>
      </c>
      <c r="U1300">
        <f>ROUND((175/100)*ROUND([2]Source!R683, 2), 2)</f>
        <v>0</v>
      </c>
      <c r="V1300">
        <f>ROUND((160/100)*ROUND([2]Source!R684, 2), 2)</f>
        <v>0</v>
      </c>
      <c r="AC1300">
        <v>3</v>
      </c>
    </row>
    <row r="1301" spans="1:29" ht="14.25" x14ac:dyDescent="0.2">
      <c r="A1301" s="31"/>
      <c r="B1301" s="31"/>
      <c r="C1301" s="31" t="s">
        <v>46</v>
      </c>
      <c r="D1301" s="32" t="s">
        <v>47</v>
      </c>
      <c r="E1301" s="4">
        <f>[2]Source!DN678</f>
        <v>104</v>
      </c>
      <c r="F1301" s="33"/>
      <c r="G1301" s="34"/>
      <c r="H1301" s="4"/>
      <c r="I1301" s="33">
        <f>SUM(Q1292:Q1300)</f>
        <v>849.89</v>
      </c>
      <c r="J1301" s="4">
        <f>[2]Source!BZ678</f>
        <v>87</v>
      </c>
      <c r="K1301" s="33">
        <f>SUM(R1292:R1300)</f>
        <v>24236.76</v>
      </c>
    </row>
    <row r="1302" spans="1:29" ht="14.25" x14ac:dyDescent="0.2">
      <c r="A1302" s="31"/>
      <c r="B1302" s="31"/>
      <c r="C1302" s="31" t="s">
        <v>48</v>
      </c>
      <c r="D1302" s="32" t="s">
        <v>47</v>
      </c>
      <c r="E1302" s="4">
        <f>[2]Source!DO678</f>
        <v>70</v>
      </c>
      <c r="F1302" s="33"/>
      <c r="G1302" s="34"/>
      <c r="H1302" s="4"/>
      <c r="I1302" s="33">
        <f>SUM(S1292:S1301)</f>
        <v>572.04</v>
      </c>
      <c r="J1302" s="4">
        <f>[2]Source!CA678</f>
        <v>41</v>
      </c>
      <c r="K1302" s="33">
        <f>SUM(T1292:T1301)</f>
        <v>11421.92</v>
      </c>
    </row>
    <row r="1303" spans="1:29" ht="14.25" x14ac:dyDescent="0.2">
      <c r="A1303" s="31"/>
      <c r="B1303" s="31"/>
      <c r="C1303" s="31" t="s">
        <v>49</v>
      </c>
      <c r="D1303" s="32" t="s">
        <v>47</v>
      </c>
      <c r="E1303" s="4">
        <f>175</f>
        <v>175</v>
      </c>
      <c r="F1303" s="33"/>
      <c r="G1303" s="34"/>
      <c r="H1303" s="4"/>
      <c r="I1303" s="33">
        <f>SUM(U1292:U1302)</f>
        <v>1.17</v>
      </c>
      <c r="J1303" s="4">
        <f>160</f>
        <v>160</v>
      </c>
      <c r="K1303" s="33">
        <f>SUM(V1292:V1302)</f>
        <v>36.54</v>
      </c>
    </row>
    <row r="1304" spans="1:29" ht="14.25" x14ac:dyDescent="0.2">
      <c r="A1304" s="37"/>
      <c r="B1304" s="37"/>
      <c r="C1304" s="37" t="s">
        <v>50</v>
      </c>
      <c r="D1304" s="38" t="s">
        <v>51</v>
      </c>
      <c r="E1304" s="39">
        <f>[2]Source!AQ677</f>
        <v>83.04</v>
      </c>
      <c r="F1304" s="40"/>
      <c r="G1304" s="41" t="str">
        <f>[2]Source!DI677</f>
        <v>)*1,15</v>
      </c>
      <c r="H1304" s="39">
        <f>[2]Source!AV678</f>
        <v>1</v>
      </c>
      <c r="I1304" s="40">
        <f>[2]Source!U677</f>
        <v>67.506122399999995</v>
      </c>
      <c r="J1304" s="39"/>
      <c r="K1304" s="40"/>
    </row>
    <row r="1305" spans="1:29" ht="15" x14ac:dyDescent="0.25">
      <c r="C1305" s="24" t="s">
        <v>52</v>
      </c>
      <c r="H1305" s="42">
        <f>I1294+I1295+I1297+I1301+I1302+I1303+SUM(I1298:I1300)-SUMIF(AC1298:AC1300, 5, I1298:I1300)-SUMIF(AC1298:AC1300, 6, I1298:I1300)</f>
        <v>5719.0400000000009</v>
      </c>
      <c r="I1305" s="42"/>
      <c r="J1305" s="42">
        <f>K1294+K1295+K1297+K1301+K1302+K1303+SUM(K1298:K1300)-SUMIF(AC1298:AC1300, 5, K1298:K1300)-SUMIF(AC1298:AC1300, 6, K1298:K1300)</f>
        <v>109807.32</v>
      </c>
      <c r="K1305" s="42"/>
    </row>
    <row r="1306" spans="1:29" ht="15" x14ac:dyDescent="0.25">
      <c r="C1306" s="24" t="s">
        <v>53</v>
      </c>
      <c r="H1306" s="43">
        <f>SUMIF(AC1298:AC1300, 5, I1298:I1300)+SUMIF(AC1298:AC1300, 6, I1298:I1300)</f>
        <v>0</v>
      </c>
      <c r="I1306" s="43"/>
      <c r="J1306" s="43">
        <f>SUMIF(AC1298:AC1300, 5, K1298:K1300)+SUMIF(AC1298:AC1300, 6, K1298:K1300)</f>
        <v>0</v>
      </c>
      <c r="K1306" s="43"/>
    </row>
    <row r="1307" spans="1:29" ht="15" x14ac:dyDescent="0.25">
      <c r="H1307" s="43"/>
      <c r="I1307" s="43"/>
      <c r="J1307" s="43"/>
      <c r="K1307" s="43"/>
      <c r="O1307" s="44">
        <f>I1294+I1295+I1297+I1301+I1302+I1303+SUM(I1298:I1300)</f>
        <v>5719.0400000000009</v>
      </c>
      <c r="P1307" s="44">
        <f>K1294+K1295+K1297+K1301+K1302+K1303+SUM(K1298:K1300)</f>
        <v>109807.32</v>
      </c>
    </row>
    <row r="1309" spans="1:29" ht="28.5" x14ac:dyDescent="0.2">
      <c r="A1309" s="31">
        <v>94</v>
      </c>
      <c r="B1309" s="31" t="str">
        <f>[2]Source!F685</f>
        <v>3.11-45-1</v>
      </c>
      <c r="C1309" s="31" t="s">
        <v>141</v>
      </c>
      <c r="D1309" s="32" t="str">
        <f>[2]Source!H685</f>
        <v>100 м2</v>
      </c>
      <c r="E1309" s="4">
        <f>[2]Source!I685</f>
        <v>0.70689999999999997</v>
      </c>
      <c r="F1309" s="33"/>
      <c r="G1309" s="34"/>
      <c r="H1309" s="4"/>
      <c r="I1309" s="33"/>
      <c r="J1309" s="4"/>
      <c r="K1309" s="33"/>
      <c r="Q1309">
        <f>[2]Source!X685</f>
        <v>849.89</v>
      </c>
      <c r="R1309">
        <f>[2]Source!X686</f>
        <v>24236.76</v>
      </c>
      <c r="S1309">
        <f>[2]Source!Y685</f>
        <v>572.04</v>
      </c>
      <c r="T1309">
        <f>[2]Source!Y686</f>
        <v>11421.92</v>
      </c>
      <c r="U1309">
        <f>ROUND((175/100)*ROUND([2]Source!R685, 2), 2)</f>
        <v>1.17</v>
      </c>
      <c r="V1309">
        <f>ROUND((160/100)*ROUND([2]Source!R686, 2), 2)</f>
        <v>36.54</v>
      </c>
      <c r="AC1309">
        <v>0</v>
      </c>
    </row>
    <row r="1310" spans="1:29" x14ac:dyDescent="0.2">
      <c r="C1310" s="45" t="str">
        <f>"Объем: "&amp;[2]Source!I685&amp;"=70,69/"&amp;"100"</f>
        <v>Объем: 0,7069=70,69/100</v>
      </c>
    </row>
    <row r="1311" spans="1:29" ht="14.25" x14ac:dyDescent="0.2">
      <c r="A1311" s="31"/>
      <c r="B1311" s="31"/>
      <c r="C1311" s="31" t="s">
        <v>39</v>
      </c>
      <c r="D1311" s="32"/>
      <c r="E1311" s="4"/>
      <c r="F1311" s="33">
        <f>[2]Source!AO685</f>
        <v>1005.25</v>
      </c>
      <c r="G1311" s="34" t="str">
        <f>[2]Source!DG685</f>
        <v>)*1,15</v>
      </c>
      <c r="H1311" s="4">
        <f>[2]Source!AV686</f>
        <v>1</v>
      </c>
      <c r="I1311" s="33">
        <f>[2]Source!S685</f>
        <v>817.2</v>
      </c>
      <c r="J1311" s="4">
        <f>IF([2]Source!BA686&lt;&gt; 0, [2]Source!BA686, 1)</f>
        <v>34.090000000000003</v>
      </c>
      <c r="K1311" s="33">
        <f>[2]Source!S686</f>
        <v>27858.35</v>
      </c>
    </row>
    <row r="1312" spans="1:29" ht="14.25" x14ac:dyDescent="0.2">
      <c r="A1312" s="31"/>
      <c r="B1312" s="31"/>
      <c r="C1312" s="31" t="s">
        <v>40</v>
      </c>
      <c r="D1312" s="32"/>
      <c r="E1312" s="4"/>
      <c r="F1312" s="33">
        <f>[2]Source!AM685</f>
        <v>43.45</v>
      </c>
      <c r="G1312" s="34" t="str">
        <f>[2]Source!DE685</f>
        <v>)*1,25</v>
      </c>
      <c r="H1312" s="4">
        <f>[2]Source!AV686</f>
        <v>1</v>
      </c>
      <c r="I1312" s="33">
        <f>[2]Source!Q685</f>
        <v>38.39</v>
      </c>
      <c r="J1312" s="4">
        <f>IF([2]Source!BB686&lt;&gt; 0, [2]Source!BB686, 1)</f>
        <v>9.27</v>
      </c>
      <c r="K1312" s="33">
        <f>[2]Source!Q686</f>
        <v>355.88</v>
      </c>
    </row>
    <row r="1313" spans="1:29" ht="14.25" x14ac:dyDescent="0.2">
      <c r="A1313" s="31"/>
      <c r="B1313" s="31"/>
      <c r="C1313" s="31" t="s">
        <v>41</v>
      </c>
      <c r="D1313" s="32"/>
      <c r="E1313" s="4"/>
      <c r="F1313" s="33">
        <f>[2]Source!AN685</f>
        <v>0.76</v>
      </c>
      <c r="G1313" s="34" t="str">
        <f>[2]Source!DF685</f>
        <v>)*1,25</v>
      </c>
      <c r="H1313" s="4">
        <f>[2]Source!AV686</f>
        <v>1</v>
      </c>
      <c r="I1313" s="35">
        <f>[2]Source!R685</f>
        <v>0.67</v>
      </c>
      <c r="J1313" s="4">
        <f>IF([2]Source!BS686&lt;&gt; 0, [2]Source!BS686, 1)</f>
        <v>34.090000000000003</v>
      </c>
      <c r="K1313" s="35">
        <f>[2]Source!R686</f>
        <v>22.84</v>
      </c>
    </row>
    <row r="1314" spans="1:29" ht="14.25" x14ac:dyDescent="0.2">
      <c r="A1314" s="31"/>
      <c r="B1314" s="31"/>
      <c r="C1314" s="31" t="s">
        <v>42</v>
      </c>
      <c r="D1314" s="32"/>
      <c r="E1314" s="4"/>
      <c r="F1314" s="33">
        <f>[2]Source!AL685</f>
        <v>108.5</v>
      </c>
      <c r="G1314" s="34" t="str">
        <f>[2]Source!DD685</f>
        <v>)*1</v>
      </c>
      <c r="H1314" s="4">
        <f>[2]Source!AW686</f>
        <v>1</v>
      </c>
      <c r="I1314" s="33">
        <f>[2]Source!P685</f>
        <v>76.7</v>
      </c>
      <c r="J1314" s="4">
        <f>IF([2]Source!BC686&lt;&gt; 0, [2]Source!BC686, 1)</f>
        <v>13.45</v>
      </c>
      <c r="K1314" s="33">
        <f>[2]Source!P686</f>
        <v>1031.6199999999999</v>
      </c>
    </row>
    <row r="1315" spans="1:29" ht="28.5" x14ac:dyDescent="0.2">
      <c r="A1315" s="31" t="s">
        <v>288</v>
      </c>
      <c r="B1315" s="31" t="str">
        <f>[2]Source!F687</f>
        <v>1.1-1-3383</v>
      </c>
      <c r="C1315" s="31" t="s">
        <v>136</v>
      </c>
      <c r="D1315" s="32" t="str">
        <f>[2]Source!H687</f>
        <v>100 шт.</v>
      </c>
      <c r="E1315" s="4">
        <f>[2]Source!I687</f>
        <v>10.74488</v>
      </c>
      <c r="F1315" s="33">
        <f>[2]Source!AK687</f>
        <v>94.94</v>
      </c>
      <c r="G1315" s="36" t="s">
        <v>112</v>
      </c>
      <c r="H1315" s="4">
        <f>[2]Source!AW688</f>
        <v>1</v>
      </c>
      <c r="I1315" s="33">
        <f>[2]Source!O687</f>
        <v>1020.12</v>
      </c>
      <c r="J1315" s="4">
        <f>IF([2]Source!BC688&lt;&gt; 0, [2]Source!BC688, 1)</f>
        <v>4.71</v>
      </c>
      <c r="K1315" s="33">
        <f>[2]Source!O688</f>
        <v>4804.7700000000004</v>
      </c>
      <c r="Q1315">
        <f>[2]Source!X687</f>
        <v>0</v>
      </c>
      <c r="R1315">
        <f>[2]Source!X688</f>
        <v>0</v>
      </c>
      <c r="S1315">
        <f>[2]Source!Y687</f>
        <v>0</v>
      </c>
      <c r="T1315">
        <f>[2]Source!Y688</f>
        <v>0</v>
      </c>
      <c r="U1315">
        <f>ROUND((175/100)*ROUND([2]Source!R687, 2), 2)</f>
        <v>0</v>
      </c>
      <c r="V1315">
        <f>ROUND((160/100)*ROUND([2]Source!R688, 2), 2)</f>
        <v>0</v>
      </c>
      <c r="AC1315">
        <v>3</v>
      </c>
    </row>
    <row r="1316" spans="1:29" ht="28.5" x14ac:dyDescent="0.2">
      <c r="A1316" s="31" t="s">
        <v>289</v>
      </c>
      <c r="B1316" s="31" t="str">
        <f>[2]Source!F689</f>
        <v>1.1-1-394</v>
      </c>
      <c r="C1316" s="31" t="s">
        <v>138</v>
      </c>
      <c r="D1316" s="32" t="str">
        <f>[2]Source!H689</f>
        <v>кг</v>
      </c>
      <c r="E1316" s="4">
        <f>[2]Source!I689</f>
        <v>56.552</v>
      </c>
      <c r="F1316" s="33">
        <f>[2]Source!AK689</f>
        <v>9.99</v>
      </c>
      <c r="G1316" s="36" t="s">
        <v>112</v>
      </c>
      <c r="H1316" s="4">
        <f>[2]Source!AW690</f>
        <v>1</v>
      </c>
      <c r="I1316" s="33">
        <f>[2]Source!O689</f>
        <v>564.95000000000005</v>
      </c>
      <c r="J1316" s="4">
        <f>IF([2]Source!BC690&lt;&gt; 0, [2]Source!BC690, 1)</f>
        <v>9.49</v>
      </c>
      <c r="K1316" s="33">
        <f>[2]Source!O690</f>
        <v>5361.38</v>
      </c>
      <c r="Q1316">
        <f>[2]Source!X689</f>
        <v>0</v>
      </c>
      <c r="R1316">
        <f>[2]Source!X690</f>
        <v>0</v>
      </c>
      <c r="S1316">
        <f>[2]Source!Y689</f>
        <v>0</v>
      </c>
      <c r="T1316">
        <f>[2]Source!Y690</f>
        <v>0</v>
      </c>
      <c r="U1316">
        <f>ROUND((175/100)*ROUND([2]Source!R689, 2), 2)</f>
        <v>0</v>
      </c>
      <c r="V1316">
        <f>ROUND((160/100)*ROUND([2]Source!R690, 2), 2)</f>
        <v>0</v>
      </c>
      <c r="AC1316">
        <v>3</v>
      </c>
    </row>
    <row r="1317" spans="1:29" ht="71.25" x14ac:dyDescent="0.2">
      <c r="A1317" s="31" t="s">
        <v>290</v>
      </c>
      <c r="B1317" s="31" t="str">
        <f>[2]Source!F691</f>
        <v>1.1-1-1308</v>
      </c>
      <c r="C1317" s="31" t="s">
        <v>140</v>
      </c>
      <c r="D1317" s="32" t="str">
        <f>[2]Source!H691</f>
        <v>м3</v>
      </c>
      <c r="E1317" s="4">
        <f>[2]Source!I691</f>
        <v>0.70386899999999997</v>
      </c>
      <c r="F1317" s="33">
        <f>[2]Source!AK691</f>
        <v>2526.86</v>
      </c>
      <c r="G1317" s="36" t="s">
        <v>112</v>
      </c>
      <c r="H1317" s="4">
        <f>[2]Source!AW692</f>
        <v>1</v>
      </c>
      <c r="I1317" s="33">
        <f>[2]Source!O691</f>
        <v>1778.58</v>
      </c>
      <c r="J1317" s="4">
        <f>IF([2]Source!BC692&lt;&gt; 0, [2]Source!BC692, 1)</f>
        <v>19.510000000000002</v>
      </c>
      <c r="K1317" s="33">
        <f>[2]Source!O692</f>
        <v>34700.1</v>
      </c>
      <c r="Q1317">
        <f>[2]Source!X691</f>
        <v>0</v>
      </c>
      <c r="R1317">
        <f>[2]Source!X692</f>
        <v>0</v>
      </c>
      <c r="S1317">
        <f>[2]Source!Y691</f>
        <v>0</v>
      </c>
      <c r="T1317">
        <f>[2]Source!Y692</f>
        <v>0</v>
      </c>
      <c r="U1317">
        <f>ROUND((175/100)*ROUND([2]Source!R691, 2), 2)</f>
        <v>0</v>
      </c>
      <c r="V1317">
        <f>ROUND((160/100)*ROUND([2]Source!R692, 2), 2)</f>
        <v>0</v>
      </c>
      <c r="AC1317">
        <v>3</v>
      </c>
    </row>
    <row r="1318" spans="1:29" ht="14.25" x14ac:dyDescent="0.2">
      <c r="A1318" s="31"/>
      <c r="B1318" s="31"/>
      <c r="C1318" s="31" t="s">
        <v>46</v>
      </c>
      <c r="D1318" s="32" t="s">
        <v>47</v>
      </c>
      <c r="E1318" s="4">
        <f>[2]Source!DN686</f>
        <v>104</v>
      </c>
      <c r="F1318" s="33"/>
      <c r="G1318" s="34"/>
      <c r="H1318" s="4"/>
      <c r="I1318" s="33">
        <f>SUM(Q1309:Q1317)</f>
        <v>849.89</v>
      </c>
      <c r="J1318" s="4">
        <f>[2]Source!BZ686</f>
        <v>87</v>
      </c>
      <c r="K1318" s="33">
        <f>SUM(R1309:R1317)</f>
        <v>24236.76</v>
      </c>
    </row>
    <row r="1319" spans="1:29" ht="14.25" x14ac:dyDescent="0.2">
      <c r="A1319" s="31"/>
      <c r="B1319" s="31"/>
      <c r="C1319" s="31" t="s">
        <v>48</v>
      </c>
      <c r="D1319" s="32" t="s">
        <v>47</v>
      </c>
      <c r="E1319" s="4">
        <f>[2]Source!DO686</f>
        <v>70</v>
      </c>
      <c r="F1319" s="33"/>
      <c r="G1319" s="34"/>
      <c r="H1319" s="4"/>
      <c r="I1319" s="33">
        <f>SUM(S1309:S1318)</f>
        <v>572.04</v>
      </c>
      <c r="J1319" s="4">
        <f>[2]Source!CA686</f>
        <v>41</v>
      </c>
      <c r="K1319" s="33">
        <f>SUM(T1309:T1318)</f>
        <v>11421.92</v>
      </c>
    </row>
    <row r="1320" spans="1:29" ht="14.25" x14ac:dyDescent="0.2">
      <c r="A1320" s="31"/>
      <c r="B1320" s="31"/>
      <c r="C1320" s="31" t="s">
        <v>49</v>
      </c>
      <c r="D1320" s="32" t="s">
        <v>47</v>
      </c>
      <c r="E1320" s="4">
        <f>175</f>
        <v>175</v>
      </c>
      <c r="F1320" s="33"/>
      <c r="G1320" s="34"/>
      <c r="H1320" s="4"/>
      <c r="I1320" s="33">
        <f>SUM(U1309:U1319)</f>
        <v>1.17</v>
      </c>
      <c r="J1320" s="4">
        <f>160</f>
        <v>160</v>
      </c>
      <c r="K1320" s="33">
        <f>SUM(V1309:V1319)</f>
        <v>36.54</v>
      </c>
    </row>
    <row r="1321" spans="1:29" ht="14.25" x14ac:dyDescent="0.2">
      <c r="A1321" s="37"/>
      <c r="B1321" s="37"/>
      <c r="C1321" s="37" t="s">
        <v>50</v>
      </c>
      <c r="D1321" s="38" t="s">
        <v>51</v>
      </c>
      <c r="E1321" s="39">
        <f>[2]Source!AQ685</f>
        <v>83.04</v>
      </c>
      <c r="F1321" s="40"/>
      <c r="G1321" s="41" t="str">
        <f>[2]Source!DI685</f>
        <v>)*1,15</v>
      </c>
      <c r="H1321" s="39">
        <f>[2]Source!AV686</f>
        <v>1</v>
      </c>
      <c r="I1321" s="40">
        <f>[2]Source!U685</f>
        <v>67.506122399999995</v>
      </c>
      <c r="J1321" s="39"/>
      <c r="K1321" s="40"/>
    </row>
    <row r="1322" spans="1:29" ht="15" x14ac:dyDescent="0.25">
      <c r="C1322" s="24" t="s">
        <v>52</v>
      </c>
      <c r="H1322" s="42">
        <f>I1311+I1312+I1314+I1318+I1319+I1320+SUM(I1315:I1317)-SUMIF(AC1315:AC1317, 5, I1315:I1317)-SUMIF(AC1315:AC1317, 6, I1315:I1317)</f>
        <v>5719.0400000000009</v>
      </c>
      <c r="I1322" s="42"/>
      <c r="J1322" s="42">
        <f>K1311+K1312+K1314+K1318+K1319+K1320+SUM(K1315:K1317)-SUMIF(AC1315:AC1317, 5, K1315:K1317)-SUMIF(AC1315:AC1317, 6, K1315:K1317)</f>
        <v>109807.32</v>
      </c>
      <c r="K1322" s="42"/>
    </row>
    <row r="1323" spans="1:29" ht="15" x14ac:dyDescent="0.25">
      <c r="C1323" s="24" t="s">
        <v>53</v>
      </c>
      <c r="H1323" s="43">
        <f>SUMIF(AC1315:AC1317, 5, I1315:I1317)+SUMIF(AC1315:AC1317, 6, I1315:I1317)</f>
        <v>0</v>
      </c>
      <c r="I1323" s="43"/>
      <c r="J1323" s="43">
        <f>SUMIF(AC1315:AC1317, 5, K1315:K1317)+SUMIF(AC1315:AC1317, 6, K1315:K1317)</f>
        <v>0</v>
      </c>
      <c r="K1323" s="43"/>
    </row>
    <row r="1324" spans="1:29" ht="15" x14ac:dyDescent="0.25">
      <c r="H1324" s="43"/>
      <c r="I1324" s="43"/>
      <c r="J1324" s="43"/>
      <c r="K1324" s="43"/>
      <c r="O1324" s="44">
        <f>I1311+I1312+I1314+I1318+I1319+I1320+SUM(I1315:I1317)</f>
        <v>5719.0400000000009</v>
      </c>
      <c r="P1324" s="44">
        <f>K1311+K1312+K1314+K1318+K1319+K1320+SUM(K1315:K1317)</f>
        <v>109807.32</v>
      </c>
    </row>
    <row r="1326" spans="1:29" ht="42.75" x14ac:dyDescent="0.2">
      <c r="A1326" s="31">
        <v>95</v>
      </c>
      <c r="B1326" s="31" t="str">
        <f>[2]Source!F693</f>
        <v>3.11-42-1</v>
      </c>
      <c r="C1326" s="31" t="s">
        <v>145</v>
      </c>
      <c r="D1326" s="32" t="str">
        <f>[2]Source!H693</f>
        <v>100 м2</v>
      </c>
      <c r="E1326" s="4">
        <f>[2]Source!I693</f>
        <v>0.70689999999999997</v>
      </c>
      <c r="F1326" s="33"/>
      <c r="G1326" s="34"/>
      <c r="H1326" s="4"/>
      <c r="I1326" s="33"/>
      <c r="J1326" s="4"/>
      <c r="K1326" s="33"/>
      <c r="Q1326">
        <f>[2]Source!X693</f>
        <v>516.84</v>
      </c>
      <c r="R1326">
        <f>[2]Source!X694</f>
        <v>14738.99</v>
      </c>
      <c r="S1326">
        <f>[2]Source!Y693</f>
        <v>347.87</v>
      </c>
      <c r="T1326">
        <f>[2]Source!Y694</f>
        <v>6945.96</v>
      </c>
      <c r="U1326">
        <f>ROUND((175/100)*ROUND([2]Source!R693, 2), 2)</f>
        <v>10.94</v>
      </c>
      <c r="V1326">
        <f>ROUND((160/100)*ROUND([2]Source!R694, 2), 2)</f>
        <v>340.9</v>
      </c>
      <c r="AC1326">
        <v>0</v>
      </c>
    </row>
    <row r="1327" spans="1:29" x14ac:dyDescent="0.2">
      <c r="C1327" s="45" t="str">
        <f>"Объем: "&amp;[2]Source!I693&amp;"=70,69/"&amp;"100"</f>
        <v>Объем: 0,7069=70,69/100</v>
      </c>
    </row>
    <row r="1328" spans="1:29" ht="14.25" x14ac:dyDescent="0.2">
      <c r="A1328" s="31"/>
      <c r="B1328" s="31"/>
      <c r="C1328" s="31" t="s">
        <v>39</v>
      </c>
      <c r="D1328" s="32"/>
      <c r="E1328" s="4"/>
      <c r="F1328" s="33">
        <f>[2]Source!AO693</f>
        <v>611.32000000000005</v>
      </c>
      <c r="G1328" s="34" t="str">
        <f>[2]Source!DG693</f>
        <v>)*1,15</v>
      </c>
      <c r="H1328" s="4">
        <f>[2]Source!AV694</f>
        <v>1</v>
      </c>
      <c r="I1328" s="33">
        <f>[2]Source!S693</f>
        <v>496.96</v>
      </c>
      <c r="J1328" s="4">
        <f>IF([2]Source!BA694&lt;&gt; 0, [2]Source!BA694, 1)</f>
        <v>34.090000000000003</v>
      </c>
      <c r="K1328" s="33">
        <f>[2]Source!S694</f>
        <v>16941.37</v>
      </c>
    </row>
    <row r="1329" spans="1:29" ht="14.25" x14ac:dyDescent="0.2">
      <c r="A1329" s="31"/>
      <c r="B1329" s="31"/>
      <c r="C1329" s="31" t="s">
        <v>40</v>
      </c>
      <c r="D1329" s="32"/>
      <c r="E1329" s="4"/>
      <c r="F1329" s="33">
        <f>[2]Source!AM693</f>
        <v>75.13</v>
      </c>
      <c r="G1329" s="34" t="str">
        <f>[2]Source!DE693</f>
        <v>)*1,25</v>
      </c>
      <c r="H1329" s="4">
        <f>[2]Source!AV694</f>
        <v>1</v>
      </c>
      <c r="I1329" s="33">
        <f>[2]Source!Q693</f>
        <v>66.39</v>
      </c>
      <c r="J1329" s="4">
        <f>IF([2]Source!BB694&lt;&gt; 0, [2]Source!BB694, 1)</f>
        <v>11.27</v>
      </c>
      <c r="K1329" s="33">
        <f>[2]Source!Q694</f>
        <v>748.22</v>
      </c>
    </row>
    <row r="1330" spans="1:29" ht="14.25" x14ac:dyDescent="0.2">
      <c r="A1330" s="31"/>
      <c r="B1330" s="31"/>
      <c r="C1330" s="31" t="s">
        <v>41</v>
      </c>
      <c r="D1330" s="32"/>
      <c r="E1330" s="4"/>
      <c r="F1330" s="33">
        <f>[2]Source!AN693</f>
        <v>7.07</v>
      </c>
      <c r="G1330" s="34" t="str">
        <f>[2]Source!DF693</f>
        <v>)*1,25</v>
      </c>
      <c r="H1330" s="4">
        <f>[2]Source!AV694</f>
        <v>1</v>
      </c>
      <c r="I1330" s="35">
        <f>[2]Source!R693</f>
        <v>6.25</v>
      </c>
      <c r="J1330" s="4">
        <f>IF([2]Source!BS694&lt;&gt; 0, [2]Source!BS694, 1)</f>
        <v>34.090000000000003</v>
      </c>
      <c r="K1330" s="35">
        <f>[2]Source!R694</f>
        <v>213.06</v>
      </c>
    </row>
    <row r="1331" spans="1:29" ht="14.25" x14ac:dyDescent="0.2">
      <c r="A1331" s="31"/>
      <c r="B1331" s="31"/>
      <c r="C1331" s="31" t="s">
        <v>42</v>
      </c>
      <c r="D1331" s="32"/>
      <c r="E1331" s="4"/>
      <c r="F1331" s="33">
        <f>[2]Source!AL693</f>
        <v>766.29</v>
      </c>
      <c r="G1331" s="34" t="str">
        <f>[2]Source!DD693</f>
        <v>)*1</v>
      </c>
      <c r="H1331" s="4">
        <f>[2]Source!AW694</f>
        <v>1</v>
      </c>
      <c r="I1331" s="33">
        <f>[2]Source!P693</f>
        <v>541.69000000000005</v>
      </c>
      <c r="J1331" s="4">
        <f>IF([2]Source!BC694&lt;&gt; 0, [2]Source!BC694, 1)</f>
        <v>5.28</v>
      </c>
      <c r="K1331" s="33">
        <f>[2]Source!P694</f>
        <v>2860.12</v>
      </c>
    </row>
    <row r="1332" spans="1:29" ht="28.5" x14ac:dyDescent="0.2">
      <c r="A1332" s="31" t="s">
        <v>291</v>
      </c>
      <c r="B1332" s="31" t="str">
        <f>[2]Source!F695</f>
        <v>1.1-1-3499</v>
      </c>
      <c r="C1332" s="31" t="s">
        <v>147</v>
      </c>
      <c r="D1332" s="32" t="str">
        <f>[2]Source!H695</f>
        <v>л</v>
      </c>
      <c r="E1332" s="4">
        <f>[2]Source!I695</f>
        <v>25.483744999999995</v>
      </c>
      <c r="F1332" s="33">
        <f>[2]Source!AK695</f>
        <v>53.02</v>
      </c>
      <c r="G1332" s="36" t="s">
        <v>112</v>
      </c>
      <c r="H1332" s="4">
        <f>[2]Source!AW696</f>
        <v>1</v>
      </c>
      <c r="I1332" s="33">
        <f>[2]Source!O695</f>
        <v>1351.15</v>
      </c>
      <c r="J1332" s="4">
        <f>IF([2]Source!BC696&lt;&gt; 0, [2]Source!BC696, 1)</f>
        <v>4.8099999999999996</v>
      </c>
      <c r="K1332" s="33">
        <f>[2]Source!O696</f>
        <v>6499.03</v>
      </c>
      <c r="Q1332">
        <f>[2]Source!X695</f>
        <v>0</v>
      </c>
      <c r="R1332">
        <f>[2]Source!X696</f>
        <v>0</v>
      </c>
      <c r="S1332">
        <f>[2]Source!Y695</f>
        <v>0</v>
      </c>
      <c r="T1332">
        <f>[2]Source!Y696</f>
        <v>0</v>
      </c>
      <c r="U1332">
        <f>ROUND((175/100)*ROUND([2]Source!R695, 2), 2)</f>
        <v>0</v>
      </c>
      <c r="V1332">
        <f>ROUND((160/100)*ROUND([2]Source!R696, 2), 2)</f>
        <v>0</v>
      </c>
      <c r="AC1332">
        <v>3</v>
      </c>
    </row>
    <row r="1333" spans="1:29" ht="57" x14ac:dyDescent="0.2">
      <c r="A1333" s="31" t="s">
        <v>292</v>
      </c>
      <c r="B1333" s="31" t="str">
        <f>[2]Source!F697</f>
        <v>1.1-1-3320</v>
      </c>
      <c r="C1333" s="31" t="s">
        <v>149</v>
      </c>
      <c r="D1333" s="32" t="str">
        <f>[2]Source!H697</f>
        <v>м2</v>
      </c>
      <c r="E1333" s="4">
        <f>[2]Source!I697</f>
        <v>75.638300000000001</v>
      </c>
      <c r="F1333" s="33">
        <f>[2]Source!AK697</f>
        <v>324.74</v>
      </c>
      <c r="G1333" s="36" t="s">
        <v>112</v>
      </c>
      <c r="H1333" s="4">
        <f>[2]Source!AW698</f>
        <v>1</v>
      </c>
      <c r="I1333" s="33">
        <f>[2]Source!O697</f>
        <v>24562.78</v>
      </c>
      <c r="J1333" s="4">
        <f>IF([2]Source!BC698&lt;&gt; 0, [2]Source!BC698, 1)</f>
        <v>2.74</v>
      </c>
      <c r="K1333" s="33">
        <f>[2]Source!O698</f>
        <v>67302.02</v>
      </c>
      <c r="Q1333">
        <f>[2]Source!X697</f>
        <v>0</v>
      </c>
      <c r="R1333">
        <f>[2]Source!X698</f>
        <v>0</v>
      </c>
      <c r="S1333">
        <f>[2]Source!Y697</f>
        <v>0</v>
      </c>
      <c r="T1333">
        <f>[2]Source!Y698</f>
        <v>0</v>
      </c>
      <c r="U1333">
        <f>ROUND((175/100)*ROUND([2]Source!R697, 2), 2)</f>
        <v>0</v>
      </c>
      <c r="V1333">
        <f>ROUND((160/100)*ROUND([2]Source!R698, 2), 2)</f>
        <v>0</v>
      </c>
      <c r="AC1333">
        <v>3</v>
      </c>
    </row>
    <row r="1334" spans="1:29" ht="14.25" x14ac:dyDescent="0.2">
      <c r="A1334" s="31"/>
      <c r="B1334" s="31"/>
      <c r="C1334" s="31" t="s">
        <v>46</v>
      </c>
      <c r="D1334" s="32" t="s">
        <v>47</v>
      </c>
      <c r="E1334" s="4">
        <f>[2]Source!DN694</f>
        <v>104</v>
      </c>
      <c r="F1334" s="33"/>
      <c r="G1334" s="34"/>
      <c r="H1334" s="4"/>
      <c r="I1334" s="33">
        <f>SUM(Q1326:Q1333)</f>
        <v>516.84</v>
      </c>
      <c r="J1334" s="4">
        <f>[2]Source!BZ694</f>
        <v>87</v>
      </c>
      <c r="K1334" s="33">
        <f>SUM(R1326:R1333)</f>
        <v>14738.99</v>
      </c>
    </row>
    <row r="1335" spans="1:29" ht="14.25" x14ac:dyDescent="0.2">
      <c r="A1335" s="31"/>
      <c r="B1335" s="31"/>
      <c r="C1335" s="31" t="s">
        <v>48</v>
      </c>
      <c r="D1335" s="32" t="s">
        <v>47</v>
      </c>
      <c r="E1335" s="4">
        <f>[2]Source!DO694</f>
        <v>70</v>
      </c>
      <c r="F1335" s="33"/>
      <c r="G1335" s="34"/>
      <c r="H1335" s="4"/>
      <c r="I1335" s="33">
        <f>SUM(S1326:S1334)</f>
        <v>347.87</v>
      </c>
      <c r="J1335" s="4">
        <f>[2]Source!CA694</f>
        <v>41</v>
      </c>
      <c r="K1335" s="33">
        <f>SUM(T1326:T1334)</f>
        <v>6945.96</v>
      </c>
    </row>
    <row r="1336" spans="1:29" ht="14.25" x14ac:dyDescent="0.2">
      <c r="A1336" s="31"/>
      <c r="B1336" s="31"/>
      <c r="C1336" s="31" t="s">
        <v>49</v>
      </c>
      <c r="D1336" s="32" t="s">
        <v>47</v>
      </c>
      <c r="E1336" s="4">
        <f>175</f>
        <v>175</v>
      </c>
      <c r="F1336" s="33"/>
      <c r="G1336" s="34"/>
      <c r="H1336" s="4"/>
      <c r="I1336" s="33">
        <f>SUM(U1326:U1335)</f>
        <v>10.94</v>
      </c>
      <c r="J1336" s="4">
        <f>160</f>
        <v>160</v>
      </c>
      <c r="K1336" s="33">
        <f>SUM(V1326:V1335)</f>
        <v>340.9</v>
      </c>
    </row>
    <row r="1337" spans="1:29" ht="14.25" x14ac:dyDescent="0.2">
      <c r="A1337" s="37"/>
      <c r="B1337" s="37"/>
      <c r="C1337" s="37" t="s">
        <v>50</v>
      </c>
      <c r="D1337" s="38" t="s">
        <v>51</v>
      </c>
      <c r="E1337" s="39">
        <f>[2]Source!AQ693</f>
        <v>52.21</v>
      </c>
      <c r="F1337" s="40"/>
      <c r="G1337" s="41" t="str">
        <f>[2]Source!DI693</f>
        <v>)*1,15</v>
      </c>
      <c r="H1337" s="39">
        <f>[2]Source!AV694</f>
        <v>1</v>
      </c>
      <c r="I1337" s="40">
        <f>[2]Source!U693</f>
        <v>42.443336349999996</v>
      </c>
      <c r="J1337" s="39"/>
      <c r="K1337" s="40"/>
    </row>
    <row r="1338" spans="1:29" ht="15" x14ac:dyDescent="0.25">
      <c r="C1338" s="24" t="s">
        <v>52</v>
      </c>
      <c r="H1338" s="42">
        <f>I1328+I1329+I1331+I1334+I1335+I1336+SUM(I1332:I1333)-SUMIF(AC1332:AC1333, 5, I1332:I1333)-SUMIF(AC1332:AC1333, 6, I1332:I1333)</f>
        <v>27894.62</v>
      </c>
      <c r="I1338" s="42"/>
      <c r="J1338" s="42">
        <f>K1328+K1329+K1331+K1334+K1335+K1336+SUM(K1332:K1333)-SUMIF(AC1332:AC1333, 5, K1332:K1333)-SUMIF(AC1332:AC1333, 6, K1332:K1333)</f>
        <v>116376.61</v>
      </c>
      <c r="K1338" s="42"/>
    </row>
    <row r="1339" spans="1:29" ht="15" x14ac:dyDescent="0.25">
      <c r="C1339" s="24" t="s">
        <v>53</v>
      </c>
      <c r="H1339" s="43">
        <f>SUMIF(AC1332:AC1333, 5, I1332:I1333)+SUMIF(AC1332:AC1333, 6, I1332:I1333)</f>
        <v>0</v>
      </c>
      <c r="I1339" s="43"/>
      <c r="J1339" s="43">
        <f>SUMIF(AC1332:AC1333, 5, K1332:K1333)+SUMIF(AC1332:AC1333, 6, K1332:K1333)</f>
        <v>0</v>
      </c>
      <c r="K1339" s="43"/>
    </row>
    <row r="1340" spans="1:29" ht="15" x14ac:dyDescent="0.25">
      <c r="H1340" s="43"/>
      <c r="I1340" s="43"/>
      <c r="J1340" s="43"/>
      <c r="K1340" s="43"/>
      <c r="O1340" s="44">
        <f>I1328+I1329+I1331+I1334+I1335+I1336+SUM(I1332:I1333)</f>
        <v>27894.62</v>
      </c>
      <c r="P1340" s="44">
        <f>K1328+K1329+K1331+K1334+K1335+K1336+SUM(K1332:K1333)</f>
        <v>116376.61</v>
      </c>
    </row>
    <row r="1342" spans="1:29" ht="42.75" x14ac:dyDescent="0.2">
      <c r="A1342" s="31">
        <v>96</v>
      </c>
      <c r="B1342" s="31" t="str">
        <f>[2]Source!F699</f>
        <v>3.11-29-1</v>
      </c>
      <c r="C1342" s="31" t="s">
        <v>150</v>
      </c>
      <c r="D1342" s="32" t="str">
        <f>[2]Source!H699</f>
        <v>100 м плинтусов</v>
      </c>
      <c r="E1342" s="4">
        <f>[2]Source!I699</f>
        <v>0.43540000000000001</v>
      </c>
      <c r="F1342" s="33"/>
      <c r="G1342" s="34"/>
      <c r="H1342" s="4"/>
      <c r="I1342" s="33"/>
      <c r="J1342" s="4"/>
      <c r="K1342" s="33"/>
      <c r="Q1342">
        <f>[2]Source!X699</f>
        <v>59.92</v>
      </c>
      <c r="R1342">
        <f>[2]Source!X700</f>
        <v>1708.91</v>
      </c>
      <c r="S1342">
        <f>[2]Source!Y699</f>
        <v>40.33</v>
      </c>
      <c r="T1342">
        <f>[2]Source!Y700</f>
        <v>805.35</v>
      </c>
      <c r="U1342">
        <f>ROUND((175/100)*ROUND([2]Source!R699, 2), 2)</f>
        <v>0.37</v>
      </c>
      <c r="V1342">
        <f>ROUND((160/100)*ROUND([2]Source!R700, 2), 2)</f>
        <v>11.46</v>
      </c>
      <c r="AC1342">
        <v>0</v>
      </c>
    </row>
    <row r="1343" spans="1:29" x14ac:dyDescent="0.2">
      <c r="C1343" s="45" t="str">
        <f>"Объем: "&amp;[2]Source!I699&amp;"=43,54/"&amp;"100"</f>
        <v>Объем: 0,4354=43,54/100</v>
      </c>
    </row>
    <row r="1344" spans="1:29" ht="14.25" x14ac:dyDescent="0.2">
      <c r="A1344" s="31"/>
      <c r="B1344" s="31"/>
      <c r="C1344" s="31" t="s">
        <v>39</v>
      </c>
      <c r="D1344" s="32"/>
      <c r="E1344" s="4"/>
      <c r="F1344" s="33">
        <f>[2]Source!AO699</f>
        <v>115.07</v>
      </c>
      <c r="G1344" s="34" t="str">
        <f>[2]Source!DG699</f>
        <v>)*1,15</v>
      </c>
      <c r="H1344" s="4">
        <f>[2]Source!AV700</f>
        <v>1</v>
      </c>
      <c r="I1344" s="33">
        <f>[2]Source!S699</f>
        <v>57.62</v>
      </c>
      <c r="J1344" s="4">
        <f>IF([2]Source!BA700&lt;&gt; 0, [2]Source!BA700, 1)</f>
        <v>34.090000000000003</v>
      </c>
      <c r="K1344" s="33">
        <f>[2]Source!S700</f>
        <v>1964.27</v>
      </c>
    </row>
    <row r="1345" spans="1:29" ht="14.25" x14ac:dyDescent="0.2">
      <c r="A1345" s="31"/>
      <c r="B1345" s="31"/>
      <c r="C1345" s="31" t="s">
        <v>40</v>
      </c>
      <c r="D1345" s="32"/>
      <c r="E1345" s="4"/>
      <c r="F1345" s="33">
        <f>[2]Source!AM699</f>
        <v>2.4900000000000002</v>
      </c>
      <c r="G1345" s="34" t="str">
        <f>[2]Source!DE699</f>
        <v>)*1,25</v>
      </c>
      <c r="H1345" s="4">
        <f>[2]Source!AV700</f>
        <v>1</v>
      </c>
      <c r="I1345" s="33">
        <f>[2]Source!Q699</f>
        <v>1.36</v>
      </c>
      <c r="J1345" s="4">
        <f>IF([2]Source!BB700&lt;&gt; 0, [2]Source!BB700, 1)</f>
        <v>12.73</v>
      </c>
      <c r="K1345" s="33">
        <f>[2]Source!Q700</f>
        <v>17.309999999999999</v>
      </c>
    </row>
    <row r="1346" spans="1:29" ht="14.25" x14ac:dyDescent="0.2">
      <c r="A1346" s="31"/>
      <c r="B1346" s="31"/>
      <c r="C1346" s="31" t="s">
        <v>41</v>
      </c>
      <c r="D1346" s="32"/>
      <c r="E1346" s="4"/>
      <c r="F1346" s="33">
        <f>[2]Source!AN699</f>
        <v>0.38</v>
      </c>
      <c r="G1346" s="34" t="str">
        <f>[2]Source!DF699</f>
        <v>)*1,25</v>
      </c>
      <c r="H1346" s="4">
        <f>[2]Source!AV700</f>
        <v>1</v>
      </c>
      <c r="I1346" s="35">
        <f>[2]Source!R699</f>
        <v>0.21</v>
      </c>
      <c r="J1346" s="4">
        <f>IF([2]Source!BS700&lt;&gt; 0, [2]Source!BS700, 1)</f>
        <v>34.090000000000003</v>
      </c>
      <c r="K1346" s="35">
        <f>[2]Source!R700</f>
        <v>7.16</v>
      </c>
    </row>
    <row r="1347" spans="1:29" ht="28.5" x14ac:dyDescent="0.2">
      <c r="A1347" s="31" t="s">
        <v>293</v>
      </c>
      <c r="B1347" s="31" t="str">
        <f>[2]Source!F701</f>
        <v>1.1-1-394</v>
      </c>
      <c r="C1347" s="31" t="s">
        <v>138</v>
      </c>
      <c r="D1347" s="32" t="str">
        <f>[2]Source!H701</f>
        <v>кг</v>
      </c>
      <c r="E1347" s="4">
        <f>[2]Source!I701</f>
        <v>2.2423099999999998</v>
      </c>
      <c r="F1347" s="33">
        <f>[2]Source!AK701</f>
        <v>9.99</v>
      </c>
      <c r="G1347" s="36" t="s">
        <v>112</v>
      </c>
      <c r="H1347" s="4">
        <f>[2]Source!AW702</f>
        <v>1</v>
      </c>
      <c r="I1347" s="33">
        <f>[2]Source!O701</f>
        <v>22.4</v>
      </c>
      <c r="J1347" s="4">
        <f>IF([2]Source!BC702&lt;&gt; 0, [2]Source!BC702, 1)</f>
        <v>9.49</v>
      </c>
      <c r="K1347" s="33">
        <f>[2]Source!O702</f>
        <v>212.58</v>
      </c>
      <c r="Q1347">
        <f>[2]Source!X701</f>
        <v>0</v>
      </c>
      <c r="R1347">
        <f>[2]Source!X702</f>
        <v>0</v>
      </c>
      <c r="S1347">
        <f>[2]Source!Y701</f>
        <v>0</v>
      </c>
      <c r="T1347">
        <f>[2]Source!Y702</f>
        <v>0</v>
      </c>
      <c r="U1347">
        <f>ROUND((175/100)*ROUND([2]Source!R701, 2), 2)</f>
        <v>0</v>
      </c>
      <c r="V1347">
        <f>ROUND((160/100)*ROUND([2]Source!R702, 2), 2)</f>
        <v>0</v>
      </c>
      <c r="AC1347">
        <v>3</v>
      </c>
    </row>
    <row r="1348" spans="1:29" ht="42.75" x14ac:dyDescent="0.2">
      <c r="A1348" s="31" t="s">
        <v>294</v>
      </c>
      <c r="B1348" s="31" t="str">
        <f>[2]Source!F703</f>
        <v>1.1-1-289</v>
      </c>
      <c r="C1348" s="31" t="s">
        <v>153</v>
      </c>
      <c r="D1348" s="32" t="str">
        <f>[2]Source!H703</f>
        <v>м</v>
      </c>
      <c r="E1348" s="4">
        <f>[2]Source!I703</f>
        <v>43.9754</v>
      </c>
      <c r="F1348" s="33">
        <f>[2]Source!AK703</f>
        <v>22.18</v>
      </c>
      <c r="G1348" s="36" t="s">
        <v>112</v>
      </c>
      <c r="H1348" s="4">
        <f>[2]Source!AW704</f>
        <v>1</v>
      </c>
      <c r="I1348" s="33">
        <f>[2]Source!O703</f>
        <v>975.37</v>
      </c>
      <c r="J1348" s="4">
        <f>IF([2]Source!BC704&lt;&gt; 0, [2]Source!BC704, 1)</f>
        <v>1.76</v>
      </c>
      <c r="K1348" s="33">
        <f>[2]Source!O704</f>
        <v>1716.65</v>
      </c>
      <c r="Q1348">
        <f>[2]Source!X703</f>
        <v>0</v>
      </c>
      <c r="R1348">
        <f>[2]Source!X704</f>
        <v>0</v>
      </c>
      <c r="S1348">
        <f>[2]Source!Y703</f>
        <v>0</v>
      </c>
      <c r="T1348">
        <f>[2]Source!Y704</f>
        <v>0</v>
      </c>
      <c r="U1348">
        <f>ROUND((175/100)*ROUND([2]Source!R703, 2), 2)</f>
        <v>0</v>
      </c>
      <c r="V1348">
        <f>ROUND((160/100)*ROUND([2]Source!R704, 2), 2)</f>
        <v>0</v>
      </c>
      <c r="AC1348">
        <v>3</v>
      </c>
    </row>
    <row r="1349" spans="1:29" ht="14.25" x14ac:dyDescent="0.2">
      <c r="A1349" s="31"/>
      <c r="B1349" s="31"/>
      <c r="C1349" s="31" t="s">
        <v>46</v>
      </c>
      <c r="D1349" s="32" t="s">
        <v>47</v>
      </c>
      <c r="E1349" s="4">
        <f>[2]Source!DN700</f>
        <v>104</v>
      </c>
      <c r="F1349" s="33"/>
      <c r="G1349" s="34"/>
      <c r="H1349" s="4"/>
      <c r="I1349" s="33">
        <f>SUM(Q1342:Q1348)</f>
        <v>59.92</v>
      </c>
      <c r="J1349" s="4">
        <f>[2]Source!BZ700</f>
        <v>87</v>
      </c>
      <c r="K1349" s="33">
        <f>SUM(R1342:R1348)</f>
        <v>1708.91</v>
      </c>
    </row>
    <row r="1350" spans="1:29" ht="14.25" x14ac:dyDescent="0.2">
      <c r="A1350" s="31"/>
      <c r="B1350" s="31"/>
      <c r="C1350" s="31" t="s">
        <v>48</v>
      </c>
      <c r="D1350" s="32" t="s">
        <v>47</v>
      </c>
      <c r="E1350" s="4">
        <f>[2]Source!DO700</f>
        <v>70</v>
      </c>
      <c r="F1350" s="33"/>
      <c r="G1350" s="34"/>
      <c r="H1350" s="4"/>
      <c r="I1350" s="33">
        <f>SUM(S1342:S1349)</f>
        <v>40.33</v>
      </c>
      <c r="J1350" s="4">
        <f>[2]Source!CA700</f>
        <v>41</v>
      </c>
      <c r="K1350" s="33">
        <f>SUM(T1342:T1349)</f>
        <v>805.35</v>
      </c>
    </row>
    <row r="1351" spans="1:29" ht="14.25" x14ac:dyDescent="0.2">
      <c r="A1351" s="31"/>
      <c r="B1351" s="31"/>
      <c r="C1351" s="31" t="s">
        <v>49</v>
      </c>
      <c r="D1351" s="32" t="s">
        <v>47</v>
      </c>
      <c r="E1351" s="4">
        <f>175</f>
        <v>175</v>
      </c>
      <c r="F1351" s="33"/>
      <c r="G1351" s="34"/>
      <c r="H1351" s="4"/>
      <c r="I1351" s="33">
        <f>SUM(U1342:U1350)</f>
        <v>0.37</v>
      </c>
      <c r="J1351" s="4">
        <f>160</f>
        <v>160</v>
      </c>
      <c r="K1351" s="33">
        <f>SUM(V1342:V1350)</f>
        <v>11.46</v>
      </c>
    </row>
    <row r="1352" spans="1:29" ht="14.25" x14ac:dyDescent="0.2">
      <c r="A1352" s="37"/>
      <c r="B1352" s="37"/>
      <c r="C1352" s="37" t="s">
        <v>50</v>
      </c>
      <c r="D1352" s="38" t="s">
        <v>51</v>
      </c>
      <c r="E1352" s="39">
        <f>[2]Source!AQ699</f>
        <v>8.99</v>
      </c>
      <c r="F1352" s="40"/>
      <c r="G1352" s="41" t="str">
        <f>[2]Source!DI699</f>
        <v>)*1,15</v>
      </c>
      <c r="H1352" s="39">
        <f>[2]Source!AV700</f>
        <v>1</v>
      </c>
      <c r="I1352" s="40">
        <f>[2]Source!U699</f>
        <v>4.5013829000000003</v>
      </c>
      <c r="J1352" s="39"/>
      <c r="K1352" s="40"/>
    </row>
    <row r="1353" spans="1:29" ht="15" x14ac:dyDescent="0.25">
      <c r="C1353" s="24" t="s">
        <v>52</v>
      </c>
      <c r="H1353" s="42">
        <f>I1344+I1345+I1349+I1350+I1351+SUM(I1347:I1348)-SUMIF(AC1347:AC1348, 5, I1347:I1348)-SUMIF(AC1347:AC1348, 6, I1347:I1348)</f>
        <v>1157.3699999999999</v>
      </c>
      <c r="I1353" s="42"/>
      <c r="J1353" s="42">
        <f>K1344+K1345+K1349+K1350+K1351+SUM(K1347:K1348)-SUMIF(AC1347:AC1348, 5, K1347:K1348)-SUMIF(AC1347:AC1348, 6, K1347:K1348)</f>
        <v>6436.5300000000007</v>
      </c>
      <c r="K1353" s="42"/>
    </row>
    <row r="1354" spans="1:29" ht="15" x14ac:dyDescent="0.25">
      <c r="C1354" s="24" t="s">
        <v>53</v>
      </c>
      <c r="H1354" s="43">
        <f>SUMIF(AC1347:AC1348, 5, I1347:I1348)+SUMIF(AC1347:AC1348, 6, I1347:I1348)</f>
        <v>0</v>
      </c>
      <c r="I1354" s="43"/>
      <c r="J1354" s="43">
        <f>SUMIF(AC1347:AC1348, 5, K1347:K1348)+SUMIF(AC1347:AC1348, 6, K1347:K1348)</f>
        <v>0</v>
      </c>
      <c r="K1354" s="43"/>
    </row>
    <row r="1355" spans="1:29" ht="15" x14ac:dyDescent="0.25">
      <c r="H1355" s="43"/>
      <c r="I1355" s="43"/>
      <c r="J1355" s="43"/>
      <c r="K1355" s="43"/>
      <c r="O1355" s="44">
        <f>I1344+I1345+I1349+I1350+I1351+SUM(I1347:I1348)</f>
        <v>1157.3699999999999</v>
      </c>
      <c r="P1355" s="44">
        <f>K1344+K1345+K1349+K1350+K1351+SUM(K1347:K1348)</f>
        <v>6436.5300000000007</v>
      </c>
    </row>
    <row r="1358" spans="1:29" ht="15" x14ac:dyDescent="0.25">
      <c r="A1358" s="46" t="str">
        <f>CONCATENATE("Итого по подразделу: ",IF([2]Source!G706&lt;&gt;"Новый подраздел", [2]Source!G706, ""))</f>
        <v>Итого по подразделу: Ремонт коридора</v>
      </c>
      <c r="B1358" s="46"/>
      <c r="C1358" s="46"/>
      <c r="D1358" s="46"/>
      <c r="E1358" s="46"/>
      <c r="F1358" s="46"/>
      <c r="G1358" s="46"/>
      <c r="H1358" s="43">
        <f>SUM(O1095:O1357)</f>
        <v>74450.099999999991</v>
      </c>
      <c r="I1358" s="47"/>
      <c r="J1358" s="43">
        <f>SUM(P1095:P1357)</f>
        <v>699667.57000000007</v>
      </c>
      <c r="K1358" s="47"/>
    </row>
    <row r="1359" spans="1:29" hidden="1" x14ac:dyDescent="0.2">
      <c r="A1359" t="s">
        <v>83</v>
      </c>
      <c r="I1359">
        <f>SUM(W1095:W1358)</f>
        <v>0</v>
      </c>
      <c r="J1359">
        <f>SUM(X1095:X1358)</f>
        <v>0</v>
      </c>
    </row>
    <row r="1360" spans="1:29" hidden="1" x14ac:dyDescent="0.2">
      <c r="A1360" t="s">
        <v>84</v>
      </c>
      <c r="I1360">
        <f>SUM(Y1095:Y1359)</f>
        <v>0</v>
      </c>
      <c r="J1360">
        <f>SUM(Z1095:Z1359)</f>
        <v>0</v>
      </c>
    </row>
    <row r="1362" spans="1:29" ht="16.5" x14ac:dyDescent="0.25">
      <c r="A1362" s="30" t="str">
        <f>CONCATENATE("Подраздел: ",IF([2]Source!G736&lt;&gt;"Новый подраздел", [2]Source!G736, ""))</f>
        <v>Подраздел: Замена окон</v>
      </c>
      <c r="B1362" s="30"/>
      <c r="C1362" s="30"/>
      <c r="D1362" s="30"/>
      <c r="E1362" s="30"/>
      <c r="F1362" s="30"/>
      <c r="G1362" s="30"/>
      <c r="H1362" s="30"/>
      <c r="I1362" s="30"/>
      <c r="J1362" s="30"/>
      <c r="K1362" s="30"/>
    </row>
    <row r="1363" spans="1:29" ht="85.5" x14ac:dyDescent="0.2">
      <c r="A1363" s="31">
        <v>97</v>
      </c>
      <c r="B1363" s="31" t="str">
        <f>[2]Source!F740</f>
        <v>3.10-84-3</v>
      </c>
      <c r="C1363" s="31" t="s">
        <v>193</v>
      </c>
      <c r="D1363" s="32" t="str">
        <f>[2]Source!H740</f>
        <v>100 м2</v>
      </c>
      <c r="E1363" s="4">
        <f>[2]Source!I740</f>
        <v>0.3004</v>
      </c>
      <c r="F1363" s="33"/>
      <c r="G1363" s="34"/>
      <c r="H1363" s="4"/>
      <c r="I1363" s="33"/>
      <c r="J1363" s="4"/>
      <c r="K1363" s="33"/>
      <c r="Q1363">
        <f>[2]Source!X740</f>
        <v>631.91999999999996</v>
      </c>
      <c r="R1363">
        <f>[2]Source!X741</f>
        <v>17849.25</v>
      </c>
      <c r="S1363">
        <f>[2]Source!Y740</f>
        <v>421.28</v>
      </c>
      <c r="T1363">
        <f>[2]Source!Y741</f>
        <v>8411.7199999999993</v>
      </c>
      <c r="U1363">
        <f>ROUND((175/100)*ROUND([2]Source!R740, 2), 2)</f>
        <v>17.41</v>
      </c>
      <c r="V1363">
        <f>ROUND((160/100)*ROUND([2]Source!R741, 2), 2)</f>
        <v>542.72</v>
      </c>
      <c r="AC1363">
        <v>0</v>
      </c>
    </row>
    <row r="1364" spans="1:29" x14ac:dyDescent="0.2">
      <c r="C1364" s="45" t="str">
        <f>"Объем: "&amp;[2]Source!I740&amp;"=(28,08+"&amp;"1,96)/"&amp;"100"</f>
        <v>Объем: 0,3004=(28,08+1,96)/100</v>
      </c>
    </row>
    <row r="1365" spans="1:29" ht="14.25" x14ac:dyDescent="0.2">
      <c r="A1365" s="31"/>
      <c r="B1365" s="31"/>
      <c r="C1365" s="31" t="s">
        <v>39</v>
      </c>
      <c r="D1365" s="32"/>
      <c r="E1365" s="4"/>
      <c r="F1365" s="33">
        <f>[2]Source!AO740</f>
        <v>2504.29</v>
      </c>
      <c r="G1365" s="34" t="str">
        <f>[2]Source!DG740</f>
        <v>)*0,8</v>
      </c>
      <c r="H1365" s="4">
        <f>[2]Source!AV741</f>
        <v>1</v>
      </c>
      <c r="I1365" s="33">
        <f>[2]Source!S740</f>
        <v>601.83000000000004</v>
      </c>
      <c r="J1365" s="4">
        <f>IF([2]Source!BA741&lt;&gt; 0, [2]Source!BA741, 1)</f>
        <v>34.090000000000003</v>
      </c>
      <c r="K1365" s="33">
        <f>[2]Source!S741</f>
        <v>20516.38</v>
      </c>
    </row>
    <row r="1366" spans="1:29" ht="14.25" x14ac:dyDescent="0.2">
      <c r="A1366" s="31"/>
      <c r="B1366" s="31"/>
      <c r="C1366" s="31" t="s">
        <v>40</v>
      </c>
      <c r="D1366" s="32"/>
      <c r="E1366" s="4"/>
      <c r="F1366" s="33">
        <f>[2]Source!AM740</f>
        <v>310.5</v>
      </c>
      <c r="G1366" s="34" t="str">
        <f>[2]Source!DE740</f>
        <v>)*0,8</v>
      </c>
      <c r="H1366" s="4">
        <f>[2]Source!AV741</f>
        <v>1</v>
      </c>
      <c r="I1366" s="33">
        <f>[2]Source!Q740</f>
        <v>74.62</v>
      </c>
      <c r="J1366" s="4">
        <f>IF([2]Source!BB741&lt;&gt; 0, [2]Source!BB741, 1)</f>
        <v>12.21</v>
      </c>
      <c r="K1366" s="33">
        <f>[2]Source!Q741</f>
        <v>911.11</v>
      </c>
    </row>
    <row r="1367" spans="1:29" ht="14.25" x14ac:dyDescent="0.2">
      <c r="A1367" s="31"/>
      <c r="B1367" s="31"/>
      <c r="C1367" s="31" t="s">
        <v>41</v>
      </c>
      <c r="D1367" s="32"/>
      <c r="E1367" s="4"/>
      <c r="F1367" s="33">
        <f>[2]Source!AN740</f>
        <v>41.39</v>
      </c>
      <c r="G1367" s="34" t="str">
        <f>[2]Source!DF740</f>
        <v>)*0,8</v>
      </c>
      <c r="H1367" s="4">
        <f>[2]Source!AV741</f>
        <v>1</v>
      </c>
      <c r="I1367" s="35">
        <f>[2]Source!R740</f>
        <v>9.9499999999999993</v>
      </c>
      <c r="J1367" s="4">
        <f>IF([2]Source!BS741&lt;&gt; 0, [2]Source!BS741, 1)</f>
        <v>34.090000000000003</v>
      </c>
      <c r="K1367" s="35">
        <f>[2]Source!R741</f>
        <v>339.2</v>
      </c>
    </row>
    <row r="1368" spans="1:29" ht="14.25" x14ac:dyDescent="0.2">
      <c r="A1368" s="31"/>
      <c r="B1368" s="31"/>
      <c r="C1368" s="31" t="s">
        <v>46</v>
      </c>
      <c r="D1368" s="32" t="s">
        <v>47</v>
      </c>
      <c r="E1368" s="4">
        <f>[2]Source!DN741</f>
        <v>105</v>
      </c>
      <c r="F1368" s="33"/>
      <c r="G1368" s="34"/>
      <c r="H1368" s="4"/>
      <c r="I1368" s="33">
        <f>SUM(Q1363:Q1367)</f>
        <v>631.91999999999996</v>
      </c>
      <c r="J1368" s="4">
        <f>[2]Source!BZ741</f>
        <v>87</v>
      </c>
      <c r="K1368" s="33">
        <f>SUM(R1363:R1367)</f>
        <v>17849.25</v>
      </c>
    </row>
    <row r="1369" spans="1:29" ht="14.25" x14ac:dyDescent="0.2">
      <c r="A1369" s="31"/>
      <c r="B1369" s="31"/>
      <c r="C1369" s="31" t="s">
        <v>48</v>
      </c>
      <c r="D1369" s="32" t="s">
        <v>47</v>
      </c>
      <c r="E1369" s="4">
        <f>[2]Source!DO741</f>
        <v>70</v>
      </c>
      <c r="F1369" s="33"/>
      <c r="G1369" s="34"/>
      <c r="H1369" s="4"/>
      <c r="I1369" s="33">
        <f>SUM(S1363:S1368)</f>
        <v>421.28</v>
      </c>
      <c r="J1369" s="4">
        <f>[2]Source!CA741</f>
        <v>41</v>
      </c>
      <c r="K1369" s="33">
        <f>SUM(T1363:T1368)</f>
        <v>8411.7199999999993</v>
      </c>
    </row>
    <row r="1370" spans="1:29" ht="14.25" x14ac:dyDescent="0.2">
      <c r="A1370" s="31"/>
      <c r="B1370" s="31"/>
      <c r="C1370" s="31" t="s">
        <v>49</v>
      </c>
      <c r="D1370" s="32" t="s">
        <v>47</v>
      </c>
      <c r="E1370" s="4">
        <f>175</f>
        <v>175</v>
      </c>
      <c r="F1370" s="33"/>
      <c r="G1370" s="34"/>
      <c r="H1370" s="4"/>
      <c r="I1370" s="33">
        <f>SUM(U1363:U1369)</f>
        <v>17.41</v>
      </c>
      <c r="J1370" s="4">
        <f>160</f>
        <v>160</v>
      </c>
      <c r="K1370" s="33">
        <f>SUM(V1363:V1369)</f>
        <v>542.72</v>
      </c>
    </row>
    <row r="1371" spans="1:29" ht="14.25" x14ac:dyDescent="0.2">
      <c r="A1371" s="37"/>
      <c r="B1371" s="37"/>
      <c r="C1371" s="37" t="s">
        <v>50</v>
      </c>
      <c r="D1371" s="38" t="s">
        <v>51</v>
      </c>
      <c r="E1371" s="39">
        <f>[2]Source!AQ740</f>
        <v>214.09</v>
      </c>
      <c r="F1371" s="40"/>
      <c r="G1371" s="41" t="str">
        <f>[2]Source!DI740</f>
        <v>)*0,8</v>
      </c>
      <c r="H1371" s="39">
        <f>[2]Source!AV741</f>
        <v>1</v>
      </c>
      <c r="I1371" s="40">
        <f>[2]Source!U740</f>
        <v>51.45010880000001</v>
      </c>
      <c r="J1371" s="39"/>
      <c r="K1371" s="40"/>
    </row>
    <row r="1372" spans="1:29" ht="15" x14ac:dyDescent="0.25">
      <c r="C1372" s="24" t="s">
        <v>52</v>
      </c>
      <c r="H1372" s="42">
        <f>I1365+I1366+I1368+I1369+I1370+0-0-0</f>
        <v>1747.06</v>
      </c>
      <c r="I1372" s="42"/>
      <c r="J1372" s="42">
        <f>K1365+K1366+K1368+K1369+K1370+0-0-0</f>
        <v>48231.180000000008</v>
      </c>
      <c r="K1372" s="42"/>
    </row>
    <row r="1373" spans="1:29" ht="15" x14ac:dyDescent="0.25">
      <c r="C1373" s="24" t="s">
        <v>53</v>
      </c>
      <c r="H1373" s="43">
        <f>0+0</f>
        <v>0</v>
      </c>
      <c r="I1373" s="43"/>
      <c r="J1373" s="43">
        <f>0+0</f>
        <v>0</v>
      </c>
      <c r="K1373" s="43"/>
    </row>
    <row r="1374" spans="1:29" ht="15" x14ac:dyDescent="0.25">
      <c r="H1374" s="43"/>
      <c r="I1374" s="43"/>
      <c r="J1374" s="43"/>
      <c r="K1374" s="43"/>
      <c r="O1374" s="44">
        <f>I1365+I1366+I1368+I1369+I1370+0</f>
        <v>1747.06</v>
      </c>
      <c r="P1374" s="44">
        <f>K1365+K1366+K1368+K1369+K1370+0</f>
        <v>48231.180000000008</v>
      </c>
    </row>
    <row r="1376" spans="1:29" ht="42.75" x14ac:dyDescent="0.2">
      <c r="A1376" s="31">
        <v>98</v>
      </c>
      <c r="B1376" s="31" t="str">
        <f>[2]Source!F742</f>
        <v>6.58-4-1</v>
      </c>
      <c r="C1376" s="31" t="s">
        <v>194</v>
      </c>
      <c r="D1376" s="32" t="str">
        <f>[2]Source!H742</f>
        <v>100 м</v>
      </c>
      <c r="E1376" s="4">
        <f>[2]Source!I742</f>
        <v>0.26200000000000001</v>
      </c>
      <c r="F1376" s="33"/>
      <c r="G1376" s="34"/>
      <c r="H1376" s="4"/>
      <c r="I1376" s="33"/>
      <c r="J1376" s="4"/>
      <c r="K1376" s="33"/>
      <c r="Q1376">
        <f>[2]Source!X742</f>
        <v>19.5</v>
      </c>
      <c r="R1376">
        <f>[2]Source!X743</f>
        <v>581.54</v>
      </c>
      <c r="S1376">
        <f>[2]Source!Y742</f>
        <v>13.4</v>
      </c>
      <c r="T1376">
        <f>[2]Source!Y743</f>
        <v>340.62</v>
      </c>
      <c r="U1376">
        <f>ROUND((175/100)*ROUND([2]Source!R742, 2), 2)</f>
        <v>0</v>
      </c>
      <c r="V1376">
        <f>ROUND((160/100)*ROUND([2]Source!R743, 2), 2)</f>
        <v>0</v>
      </c>
      <c r="AC1376">
        <v>0</v>
      </c>
    </row>
    <row r="1377" spans="1:29" x14ac:dyDescent="0.2">
      <c r="C1377" s="45" t="str">
        <f>"Объем: "&amp;[2]Source!I742&amp;"=26,2/"&amp;"100"</f>
        <v>Объем: 0,262=26,2/100</v>
      </c>
    </row>
    <row r="1378" spans="1:29" ht="14.25" x14ac:dyDescent="0.2">
      <c r="A1378" s="31"/>
      <c r="B1378" s="31"/>
      <c r="C1378" s="31" t="s">
        <v>39</v>
      </c>
      <c r="D1378" s="32"/>
      <c r="E1378" s="4"/>
      <c r="F1378" s="33">
        <f>[2]Source!AO742</f>
        <v>93</v>
      </c>
      <c r="G1378" s="34" t="str">
        <f>[2]Source!DG742</f>
        <v/>
      </c>
      <c r="H1378" s="4">
        <f>[2]Source!AV743</f>
        <v>1</v>
      </c>
      <c r="I1378" s="33">
        <f>[2]Source!S742</f>
        <v>24.37</v>
      </c>
      <c r="J1378" s="4">
        <f>IF([2]Source!BA743&lt;&gt; 0, [2]Source!BA743, 1)</f>
        <v>34.090000000000003</v>
      </c>
      <c r="K1378" s="33">
        <f>[2]Source!S743</f>
        <v>830.77</v>
      </c>
    </row>
    <row r="1379" spans="1:29" ht="14.25" x14ac:dyDescent="0.2">
      <c r="A1379" s="31"/>
      <c r="B1379" s="31"/>
      <c r="C1379" s="31" t="s">
        <v>46</v>
      </c>
      <c r="D1379" s="32" t="s">
        <v>47</v>
      </c>
      <c r="E1379" s="4">
        <f>[2]Source!DN743</f>
        <v>80</v>
      </c>
      <c r="F1379" s="33"/>
      <c r="G1379" s="34"/>
      <c r="H1379" s="4"/>
      <c r="I1379" s="33">
        <f>SUM(Q1376:Q1378)</f>
        <v>19.5</v>
      </c>
      <c r="J1379" s="4">
        <f>[2]Source!BZ743</f>
        <v>70</v>
      </c>
      <c r="K1379" s="33">
        <f>SUM(R1376:R1378)</f>
        <v>581.54</v>
      </c>
    </row>
    <row r="1380" spans="1:29" ht="14.25" x14ac:dyDescent="0.2">
      <c r="A1380" s="31"/>
      <c r="B1380" s="31"/>
      <c r="C1380" s="31" t="s">
        <v>48</v>
      </c>
      <c r="D1380" s="32" t="s">
        <v>47</v>
      </c>
      <c r="E1380" s="4">
        <f>[2]Source!DO743</f>
        <v>55</v>
      </c>
      <c r="F1380" s="33"/>
      <c r="G1380" s="34"/>
      <c r="H1380" s="4"/>
      <c r="I1380" s="33">
        <f>SUM(S1376:S1379)</f>
        <v>13.4</v>
      </c>
      <c r="J1380" s="4">
        <f>[2]Source!CA743</f>
        <v>41</v>
      </c>
      <c r="K1380" s="33">
        <f>SUM(T1376:T1379)</f>
        <v>340.62</v>
      </c>
    </row>
    <row r="1381" spans="1:29" ht="14.25" x14ac:dyDescent="0.2">
      <c r="A1381" s="37"/>
      <c r="B1381" s="37"/>
      <c r="C1381" s="37" t="s">
        <v>50</v>
      </c>
      <c r="D1381" s="38" t="s">
        <v>51</v>
      </c>
      <c r="E1381" s="39">
        <f>[2]Source!AQ742</f>
        <v>9.1</v>
      </c>
      <c r="F1381" s="40"/>
      <c r="G1381" s="41" t="str">
        <f>[2]Source!DI742</f>
        <v/>
      </c>
      <c r="H1381" s="39">
        <f>[2]Source!AV743</f>
        <v>1</v>
      </c>
      <c r="I1381" s="40">
        <f>[2]Source!U742</f>
        <v>2.3841999999999999</v>
      </c>
      <c r="J1381" s="39"/>
      <c r="K1381" s="40"/>
    </row>
    <row r="1382" spans="1:29" ht="15" x14ac:dyDescent="0.25">
      <c r="C1382" s="24" t="s">
        <v>52</v>
      </c>
      <c r="H1382" s="42">
        <f>I1378+I1379+I1380+0-0-0</f>
        <v>57.27</v>
      </c>
      <c r="I1382" s="42"/>
      <c r="J1382" s="42">
        <f>K1378+K1379+K1380+0-0-0</f>
        <v>1752.9299999999998</v>
      </c>
      <c r="K1382" s="42"/>
    </row>
    <row r="1383" spans="1:29" ht="15" x14ac:dyDescent="0.25">
      <c r="C1383" s="24" t="s">
        <v>53</v>
      </c>
      <c r="H1383" s="43">
        <f>0+0</f>
        <v>0</v>
      </c>
      <c r="I1383" s="43"/>
      <c r="J1383" s="43">
        <f>0+0</f>
        <v>0</v>
      </c>
      <c r="K1383" s="43"/>
    </row>
    <row r="1384" spans="1:29" ht="15" x14ac:dyDescent="0.25">
      <c r="H1384" s="43"/>
      <c r="I1384" s="43"/>
      <c r="J1384" s="43"/>
      <c r="K1384" s="43"/>
      <c r="O1384" s="44">
        <f>I1378+I1379+I1380+0</f>
        <v>57.27</v>
      </c>
      <c r="P1384" s="44">
        <f>K1378+K1379+K1380+0</f>
        <v>1752.9299999999998</v>
      </c>
    </row>
    <row r="1386" spans="1:29" ht="71.25" x14ac:dyDescent="0.2">
      <c r="A1386" s="31">
        <v>99</v>
      </c>
      <c r="B1386" s="31" t="str">
        <f>[2]Source!F744</f>
        <v>3.10-84-3</v>
      </c>
      <c r="C1386" s="31" t="s">
        <v>195</v>
      </c>
      <c r="D1386" s="32" t="str">
        <f>[2]Source!H744</f>
        <v>100 м2</v>
      </c>
      <c r="E1386" s="4">
        <f>[2]Source!I744</f>
        <v>0.3004</v>
      </c>
      <c r="F1386" s="33"/>
      <c r="G1386" s="34"/>
      <c r="H1386" s="4"/>
      <c r="I1386" s="33"/>
      <c r="J1386" s="4"/>
      <c r="K1386" s="33"/>
      <c r="Q1386">
        <f>[2]Source!X744</f>
        <v>908.39</v>
      </c>
      <c r="R1386">
        <f>[2]Source!X745</f>
        <v>25658.28</v>
      </c>
      <c r="S1386">
        <f>[2]Source!Y744</f>
        <v>605.59</v>
      </c>
      <c r="T1386">
        <f>[2]Source!Y745</f>
        <v>12091.83</v>
      </c>
      <c r="U1386">
        <f>ROUND((175/100)*ROUND([2]Source!R744, 2), 2)</f>
        <v>27.2</v>
      </c>
      <c r="V1386">
        <f>ROUND((160/100)*ROUND([2]Source!R745, 2), 2)</f>
        <v>847.62</v>
      </c>
      <c r="AC1386">
        <v>0</v>
      </c>
    </row>
    <row r="1387" spans="1:29" x14ac:dyDescent="0.2">
      <c r="C1387" s="45" t="str">
        <f>"Объем: "&amp;[2]Source!I744&amp;"=(28,08+"&amp;"1,96)/"&amp;"100"</f>
        <v>Объем: 0,3004=(28,08+1,96)/100</v>
      </c>
    </row>
    <row r="1388" spans="1:29" ht="14.25" x14ac:dyDescent="0.2">
      <c r="A1388" s="31"/>
      <c r="B1388" s="31"/>
      <c r="C1388" s="31" t="s">
        <v>39</v>
      </c>
      <c r="D1388" s="32"/>
      <c r="E1388" s="4"/>
      <c r="F1388" s="33">
        <f>[2]Source!AO744</f>
        <v>2504.29</v>
      </c>
      <c r="G1388" s="34" t="str">
        <f>[2]Source!DG744</f>
        <v>)*1,15</v>
      </c>
      <c r="H1388" s="4">
        <f>[2]Source!AV745</f>
        <v>1</v>
      </c>
      <c r="I1388" s="33">
        <f>[2]Source!S744</f>
        <v>865.13</v>
      </c>
      <c r="J1388" s="4">
        <f>IF([2]Source!BA745&lt;&gt; 0, [2]Source!BA745, 1)</f>
        <v>34.090000000000003</v>
      </c>
      <c r="K1388" s="33">
        <f>[2]Source!S745</f>
        <v>29492.28</v>
      </c>
    </row>
    <row r="1389" spans="1:29" ht="14.25" x14ac:dyDescent="0.2">
      <c r="A1389" s="31"/>
      <c r="B1389" s="31"/>
      <c r="C1389" s="31" t="s">
        <v>40</v>
      </c>
      <c r="D1389" s="32"/>
      <c r="E1389" s="4"/>
      <c r="F1389" s="33">
        <f>[2]Source!AM744</f>
        <v>310.5</v>
      </c>
      <c r="G1389" s="34" t="str">
        <f>[2]Source!DE744</f>
        <v>)*1,25</v>
      </c>
      <c r="H1389" s="4">
        <f>[2]Source!AV745</f>
        <v>1</v>
      </c>
      <c r="I1389" s="33">
        <f>[2]Source!Q744</f>
        <v>116.59</v>
      </c>
      <c r="J1389" s="4">
        <f>IF([2]Source!BB745&lt;&gt; 0, [2]Source!BB745, 1)</f>
        <v>12.21</v>
      </c>
      <c r="K1389" s="33">
        <f>[2]Source!Q745</f>
        <v>1423.56</v>
      </c>
    </row>
    <row r="1390" spans="1:29" ht="14.25" x14ac:dyDescent="0.2">
      <c r="A1390" s="31"/>
      <c r="B1390" s="31"/>
      <c r="C1390" s="31" t="s">
        <v>41</v>
      </c>
      <c r="D1390" s="32"/>
      <c r="E1390" s="4"/>
      <c r="F1390" s="33">
        <f>[2]Source!AN744</f>
        <v>41.39</v>
      </c>
      <c r="G1390" s="34" t="str">
        <f>[2]Source!DF744</f>
        <v>)*1,25</v>
      </c>
      <c r="H1390" s="4">
        <f>[2]Source!AV745</f>
        <v>1</v>
      </c>
      <c r="I1390" s="35">
        <f>[2]Source!R744</f>
        <v>15.54</v>
      </c>
      <c r="J1390" s="4">
        <f>IF([2]Source!BS745&lt;&gt; 0, [2]Source!BS745, 1)</f>
        <v>34.090000000000003</v>
      </c>
      <c r="K1390" s="35">
        <f>[2]Source!R745</f>
        <v>529.76</v>
      </c>
    </row>
    <row r="1391" spans="1:29" ht="14.25" x14ac:dyDescent="0.2">
      <c r="A1391" s="31"/>
      <c r="B1391" s="31"/>
      <c r="C1391" s="31" t="s">
        <v>42</v>
      </c>
      <c r="D1391" s="32"/>
      <c r="E1391" s="4"/>
      <c r="F1391" s="33">
        <f>[2]Source!AL744</f>
        <v>7556.85</v>
      </c>
      <c r="G1391" s="34" t="str">
        <f>[2]Source!DD744</f>
        <v>)*1</v>
      </c>
      <c r="H1391" s="4">
        <f>[2]Source!AW745</f>
        <v>1</v>
      </c>
      <c r="I1391" s="33">
        <f>[2]Source!P744</f>
        <v>2270.08</v>
      </c>
      <c r="J1391" s="4">
        <f>IF([2]Source!BC745&lt;&gt; 0, [2]Source!BC745, 1)</f>
        <v>3.52</v>
      </c>
      <c r="K1391" s="33">
        <f>[2]Source!P745</f>
        <v>7990.68</v>
      </c>
    </row>
    <row r="1392" spans="1:29" ht="256.5" x14ac:dyDescent="0.2">
      <c r="A1392" s="31" t="s">
        <v>295</v>
      </c>
      <c r="B1392" s="31" t="str">
        <f>[2]Source!F746</f>
        <v>1.1-1-2980</v>
      </c>
      <c r="C1392" s="31" t="s">
        <v>197</v>
      </c>
      <c r="D1392" s="32" t="str">
        <f>[2]Source!H746</f>
        <v>м</v>
      </c>
      <c r="E1392" s="4">
        <f>[2]Source!I746</f>
        <v>20.126799999999999</v>
      </c>
      <c r="F1392" s="33">
        <f>[2]Source!AK746</f>
        <v>14.75</v>
      </c>
      <c r="G1392" s="36" t="s">
        <v>112</v>
      </c>
      <c r="H1392" s="4">
        <f>[2]Source!AW747</f>
        <v>1</v>
      </c>
      <c r="I1392" s="33">
        <f>[2]Source!O746</f>
        <v>296.87</v>
      </c>
      <c r="J1392" s="4">
        <f>IF([2]Source!BC747&lt;&gt; 0, [2]Source!BC747, 1)</f>
        <v>1.56</v>
      </c>
      <c r="K1392" s="33">
        <f>[2]Source!O747</f>
        <v>463.12</v>
      </c>
      <c r="Q1392">
        <f>[2]Source!X746</f>
        <v>0</v>
      </c>
      <c r="R1392">
        <f>[2]Source!X747</f>
        <v>0</v>
      </c>
      <c r="S1392">
        <f>[2]Source!Y746</f>
        <v>0</v>
      </c>
      <c r="T1392">
        <f>[2]Source!Y747</f>
        <v>0</v>
      </c>
      <c r="U1392">
        <f>ROUND((175/100)*ROUND([2]Source!R746, 2), 2)</f>
        <v>0</v>
      </c>
      <c r="V1392">
        <f>ROUND((160/100)*ROUND([2]Source!R747, 2), 2)</f>
        <v>0</v>
      </c>
      <c r="AC1392">
        <v>3</v>
      </c>
    </row>
    <row r="1393" spans="1:29" ht="199.5" x14ac:dyDescent="0.2">
      <c r="A1393" s="31" t="s">
        <v>296</v>
      </c>
      <c r="B1393" s="31" t="str">
        <f>[2]Source!F748</f>
        <v>1.1-1-2469</v>
      </c>
      <c r="C1393" s="31" t="s">
        <v>199</v>
      </c>
      <c r="D1393" s="32" t="str">
        <f>[2]Source!H748</f>
        <v>м</v>
      </c>
      <c r="E1393" s="4">
        <f>[2]Source!I748</f>
        <v>128.8716</v>
      </c>
      <c r="F1393" s="33">
        <f>[2]Source!AK748</f>
        <v>14.98</v>
      </c>
      <c r="G1393" s="36" t="s">
        <v>112</v>
      </c>
      <c r="H1393" s="4">
        <f>[2]Source!AW749</f>
        <v>1</v>
      </c>
      <c r="I1393" s="33">
        <f>[2]Source!O748</f>
        <v>1930.5</v>
      </c>
      <c r="J1393" s="4">
        <f>IF([2]Source!BC749&lt;&gt; 0, [2]Source!BC749, 1)</f>
        <v>1.41</v>
      </c>
      <c r="K1393" s="33">
        <f>[2]Source!O749</f>
        <v>2722.01</v>
      </c>
      <c r="Q1393">
        <f>[2]Source!X748</f>
        <v>0</v>
      </c>
      <c r="R1393">
        <f>[2]Source!X749</f>
        <v>0</v>
      </c>
      <c r="S1393">
        <f>[2]Source!Y748</f>
        <v>0</v>
      </c>
      <c r="T1393">
        <f>[2]Source!Y749</f>
        <v>0</v>
      </c>
      <c r="U1393">
        <f>ROUND((175/100)*ROUND([2]Source!R748, 2), 2)</f>
        <v>0</v>
      </c>
      <c r="V1393">
        <f>ROUND((160/100)*ROUND([2]Source!R749, 2), 2)</f>
        <v>0</v>
      </c>
      <c r="AC1393">
        <v>3</v>
      </c>
    </row>
    <row r="1394" spans="1:29" ht="71.25" x14ac:dyDescent="0.2">
      <c r="A1394" s="31" t="s">
        <v>297</v>
      </c>
      <c r="B1394" s="31" t="str">
        <f>[2]Source!F750</f>
        <v>1.9-1-190</v>
      </c>
      <c r="C1394" s="31" t="s">
        <v>201</v>
      </c>
      <c r="D1394" s="32" t="str">
        <f>[2]Source!H750</f>
        <v>м2</v>
      </c>
      <c r="E1394" s="4">
        <f>[2]Source!I750</f>
        <v>28.08</v>
      </c>
      <c r="F1394" s="33">
        <f>[2]Source!AK750</f>
        <v>2309.85</v>
      </c>
      <c r="G1394" s="36" t="s">
        <v>112</v>
      </c>
      <c r="H1394" s="4">
        <f>[2]Source!AW751</f>
        <v>1</v>
      </c>
      <c r="I1394" s="33">
        <f>[2]Source!O750</f>
        <v>64860.59</v>
      </c>
      <c r="J1394" s="4">
        <f>IF([2]Source!BC751&lt;&gt; 0, [2]Source!BC751, 1)</f>
        <v>4.63</v>
      </c>
      <c r="K1394" s="33">
        <f>[2]Source!O751</f>
        <v>300304.53000000003</v>
      </c>
      <c r="Q1394">
        <f>[2]Source!X750</f>
        <v>0</v>
      </c>
      <c r="R1394">
        <f>[2]Source!X751</f>
        <v>0</v>
      </c>
      <c r="S1394">
        <f>[2]Source!Y750</f>
        <v>0</v>
      </c>
      <c r="T1394">
        <f>[2]Source!Y751</f>
        <v>0</v>
      </c>
      <c r="U1394">
        <f>ROUND((175/100)*ROUND([2]Source!R750, 2), 2)</f>
        <v>0</v>
      </c>
      <c r="V1394">
        <f>ROUND((160/100)*ROUND([2]Source!R751, 2), 2)</f>
        <v>0</v>
      </c>
      <c r="AC1394">
        <v>3</v>
      </c>
    </row>
    <row r="1395" spans="1:29" ht="71.25" x14ac:dyDescent="0.2">
      <c r="A1395" s="31" t="s">
        <v>298</v>
      </c>
      <c r="B1395" s="31" t="str">
        <f>[2]Source!F752</f>
        <v>1.9-1-188</v>
      </c>
      <c r="C1395" s="31" t="s">
        <v>203</v>
      </c>
      <c r="D1395" s="32" t="str">
        <f>[2]Source!H752</f>
        <v>м2</v>
      </c>
      <c r="E1395" s="4">
        <f>[2]Source!I752</f>
        <v>1.96</v>
      </c>
      <c r="F1395" s="33">
        <f>[2]Source!AK752</f>
        <v>2210.46</v>
      </c>
      <c r="G1395" s="36" t="s">
        <v>112</v>
      </c>
      <c r="H1395" s="4">
        <f>[2]Source!AW753</f>
        <v>1</v>
      </c>
      <c r="I1395" s="33">
        <f>[2]Source!O752</f>
        <v>4332.5</v>
      </c>
      <c r="J1395" s="4">
        <f>IF([2]Source!BC753&lt;&gt; 0, [2]Source!BC753, 1)</f>
        <v>7.66</v>
      </c>
      <c r="K1395" s="33">
        <f>[2]Source!O753</f>
        <v>33186.949999999997</v>
      </c>
      <c r="Q1395">
        <f>[2]Source!X752</f>
        <v>0</v>
      </c>
      <c r="R1395">
        <f>[2]Source!X753</f>
        <v>0</v>
      </c>
      <c r="S1395">
        <f>[2]Source!Y752</f>
        <v>0</v>
      </c>
      <c r="T1395">
        <f>[2]Source!Y753</f>
        <v>0</v>
      </c>
      <c r="U1395">
        <f>ROUND((175/100)*ROUND([2]Source!R752, 2), 2)</f>
        <v>0</v>
      </c>
      <c r="V1395">
        <f>ROUND((160/100)*ROUND([2]Source!R753, 2), 2)</f>
        <v>0</v>
      </c>
      <c r="AC1395">
        <v>3</v>
      </c>
    </row>
    <row r="1396" spans="1:29" ht="42.75" x14ac:dyDescent="0.2">
      <c r="A1396" s="31" t="s">
        <v>299</v>
      </c>
      <c r="B1396" s="31" t="str">
        <f>[2]Source!F754</f>
        <v>1.1-1-3080</v>
      </c>
      <c r="C1396" s="31" t="s">
        <v>205</v>
      </c>
      <c r="D1396" s="32" t="str">
        <f>[2]Source!H754</f>
        <v>м</v>
      </c>
      <c r="E1396" s="4">
        <f>[2]Source!I754</f>
        <v>81.4084</v>
      </c>
      <c r="F1396" s="33">
        <f>[2]Source!AK754</f>
        <v>16.010000000000002</v>
      </c>
      <c r="G1396" s="36" t="s">
        <v>112</v>
      </c>
      <c r="H1396" s="4">
        <f>[2]Source!AW755</f>
        <v>1</v>
      </c>
      <c r="I1396" s="33">
        <f>[2]Source!O754</f>
        <v>1303.3499999999999</v>
      </c>
      <c r="J1396" s="4">
        <f>IF([2]Source!BC755&lt;&gt; 0, [2]Source!BC755, 1)</f>
        <v>1.1399999999999999</v>
      </c>
      <c r="K1396" s="33">
        <f>[2]Source!O755</f>
        <v>1485.82</v>
      </c>
      <c r="Q1396">
        <f>[2]Source!X754</f>
        <v>0</v>
      </c>
      <c r="R1396">
        <f>[2]Source!X755</f>
        <v>0</v>
      </c>
      <c r="S1396">
        <f>[2]Source!Y754</f>
        <v>0</v>
      </c>
      <c r="T1396">
        <f>[2]Source!Y755</f>
        <v>0</v>
      </c>
      <c r="U1396">
        <f>ROUND((175/100)*ROUND([2]Source!R754, 2), 2)</f>
        <v>0</v>
      </c>
      <c r="V1396">
        <f>ROUND((160/100)*ROUND([2]Source!R755, 2), 2)</f>
        <v>0</v>
      </c>
      <c r="AC1396">
        <v>3</v>
      </c>
    </row>
    <row r="1397" spans="1:29" ht="14.25" x14ac:dyDescent="0.2">
      <c r="A1397" s="31"/>
      <c r="B1397" s="31"/>
      <c r="C1397" s="31" t="s">
        <v>46</v>
      </c>
      <c r="D1397" s="32" t="s">
        <v>47</v>
      </c>
      <c r="E1397" s="4">
        <f>[2]Source!DN745</f>
        <v>105</v>
      </c>
      <c r="F1397" s="33"/>
      <c r="G1397" s="34"/>
      <c r="H1397" s="4"/>
      <c r="I1397" s="33">
        <f>SUM(Q1386:Q1396)</f>
        <v>908.39</v>
      </c>
      <c r="J1397" s="4">
        <f>[2]Source!BZ745</f>
        <v>87</v>
      </c>
      <c r="K1397" s="33">
        <f>SUM(R1386:R1396)</f>
        <v>25658.28</v>
      </c>
    </row>
    <row r="1398" spans="1:29" ht="14.25" x14ac:dyDescent="0.2">
      <c r="A1398" s="31"/>
      <c r="B1398" s="31"/>
      <c r="C1398" s="31" t="s">
        <v>48</v>
      </c>
      <c r="D1398" s="32" t="s">
        <v>47</v>
      </c>
      <c r="E1398" s="4">
        <f>[2]Source!DO745</f>
        <v>70</v>
      </c>
      <c r="F1398" s="33"/>
      <c r="G1398" s="34"/>
      <c r="H1398" s="4"/>
      <c r="I1398" s="33">
        <f>SUM(S1386:S1397)</f>
        <v>605.59</v>
      </c>
      <c r="J1398" s="4">
        <f>[2]Source!CA745</f>
        <v>41</v>
      </c>
      <c r="K1398" s="33">
        <f>SUM(T1386:T1397)</f>
        <v>12091.83</v>
      </c>
    </row>
    <row r="1399" spans="1:29" ht="14.25" x14ac:dyDescent="0.2">
      <c r="A1399" s="31"/>
      <c r="B1399" s="31"/>
      <c r="C1399" s="31" t="s">
        <v>49</v>
      </c>
      <c r="D1399" s="32" t="s">
        <v>47</v>
      </c>
      <c r="E1399" s="4">
        <f>175</f>
        <v>175</v>
      </c>
      <c r="F1399" s="33"/>
      <c r="G1399" s="34"/>
      <c r="H1399" s="4"/>
      <c r="I1399" s="33">
        <f>SUM(U1386:U1398)</f>
        <v>27.2</v>
      </c>
      <c r="J1399" s="4">
        <f>160</f>
        <v>160</v>
      </c>
      <c r="K1399" s="33">
        <f>SUM(V1386:V1398)</f>
        <v>847.62</v>
      </c>
    </row>
    <row r="1400" spans="1:29" ht="14.25" x14ac:dyDescent="0.2">
      <c r="A1400" s="37"/>
      <c r="B1400" s="37"/>
      <c r="C1400" s="37" t="s">
        <v>50</v>
      </c>
      <c r="D1400" s="38" t="s">
        <v>51</v>
      </c>
      <c r="E1400" s="39">
        <f>[2]Source!AQ744</f>
        <v>214.09</v>
      </c>
      <c r="F1400" s="40"/>
      <c r="G1400" s="41" t="str">
        <f>[2]Source!DI744</f>
        <v>)*1,15</v>
      </c>
      <c r="H1400" s="39">
        <f>[2]Source!AV745</f>
        <v>1</v>
      </c>
      <c r="I1400" s="40">
        <f>[2]Source!U744</f>
        <v>73.959531400000003</v>
      </c>
      <c r="J1400" s="39"/>
      <c r="K1400" s="40"/>
    </row>
    <row r="1401" spans="1:29" ht="15" x14ac:dyDescent="0.25">
      <c r="C1401" s="24" t="s">
        <v>52</v>
      </c>
      <c r="H1401" s="42">
        <f>I1388+I1389+I1391+I1397+I1398+I1399+SUM(I1392:I1396)-SUMIF(AC1392:AC1396, 5, I1392:I1396)-SUMIF(AC1392:AC1396, 6, I1392:I1396)</f>
        <v>77516.789999999994</v>
      </c>
      <c r="I1401" s="42"/>
      <c r="J1401" s="42">
        <f>K1388+K1389+K1391+K1397+K1398+K1399+SUM(K1392:K1396)-SUMIF(AC1392:AC1396, 5, K1392:K1396)-SUMIF(AC1392:AC1396, 6, K1392:K1396)</f>
        <v>415666.68000000005</v>
      </c>
      <c r="K1401" s="42"/>
    </row>
    <row r="1402" spans="1:29" ht="15" x14ac:dyDescent="0.25">
      <c r="C1402" s="24" t="s">
        <v>53</v>
      </c>
      <c r="H1402" s="43">
        <f>SUMIF(AC1392:AC1396, 5, I1392:I1396)+SUMIF(AC1392:AC1396, 6, I1392:I1396)</f>
        <v>0</v>
      </c>
      <c r="I1402" s="43"/>
      <c r="J1402" s="43">
        <f>SUMIF(AC1392:AC1396, 5, K1392:K1396)+SUMIF(AC1392:AC1396, 6, K1392:K1396)</f>
        <v>0</v>
      </c>
      <c r="K1402" s="43"/>
    </row>
    <row r="1403" spans="1:29" ht="15" x14ac:dyDescent="0.25">
      <c r="H1403" s="43"/>
      <c r="I1403" s="43"/>
      <c r="J1403" s="43"/>
      <c r="K1403" s="43"/>
      <c r="O1403" s="44">
        <f>I1388+I1389+I1391+I1397+I1398+I1399+SUM(I1392:I1396)</f>
        <v>77516.789999999994</v>
      </c>
      <c r="P1403" s="44">
        <f>K1388+K1389+K1391+K1397+K1398+K1399+SUM(K1392:K1396)</f>
        <v>415666.68000000005</v>
      </c>
    </row>
    <row r="1405" spans="1:29" ht="28.5" x14ac:dyDescent="0.2">
      <c r="A1405" s="31">
        <v>100</v>
      </c>
      <c r="B1405" s="31" t="str">
        <f>[2]Source!F756</f>
        <v>3.10-85-3</v>
      </c>
      <c r="C1405" s="31" t="s">
        <v>206</v>
      </c>
      <c r="D1405" s="32" t="str">
        <f>[2]Source!H756</f>
        <v>100 м</v>
      </c>
      <c r="E1405" s="4">
        <f>[2]Source!I756</f>
        <v>0.26200000000000001</v>
      </c>
      <c r="F1405" s="33"/>
      <c r="G1405" s="34"/>
      <c r="H1405" s="4"/>
      <c r="I1405" s="33"/>
      <c r="J1405" s="4"/>
      <c r="K1405" s="33"/>
      <c r="Q1405">
        <f>[2]Source!X756</f>
        <v>70.760000000000005</v>
      </c>
      <c r="R1405">
        <f>[2]Source!X757</f>
        <v>1998.68</v>
      </c>
      <c r="S1405">
        <f>[2]Source!Y756</f>
        <v>47.17</v>
      </c>
      <c r="T1405">
        <f>[2]Source!Y757</f>
        <v>941.91</v>
      </c>
      <c r="U1405">
        <f>ROUND((175/100)*ROUND([2]Source!R756, 2), 2)</f>
        <v>1.23</v>
      </c>
      <c r="V1405">
        <f>ROUND((160/100)*ROUND([2]Source!R757, 2), 2)</f>
        <v>38.18</v>
      </c>
      <c r="AC1405">
        <v>0</v>
      </c>
    </row>
    <row r="1406" spans="1:29" x14ac:dyDescent="0.2">
      <c r="C1406" s="45" t="str">
        <f>"Объем: "&amp;[2]Source!I756&amp;"=((0,9*"&amp;"26)+"&amp;"(0,7*"&amp;"4))/"&amp;"100"</f>
        <v>Объем: 0,262=((0,9*26)+(0,7*4))/100</v>
      </c>
    </row>
    <row r="1407" spans="1:29" ht="14.25" x14ac:dyDescent="0.2">
      <c r="A1407" s="31"/>
      <c r="B1407" s="31"/>
      <c r="C1407" s="31" t="s">
        <v>39</v>
      </c>
      <c r="D1407" s="32"/>
      <c r="E1407" s="4"/>
      <c r="F1407" s="33">
        <f>[2]Source!AO756</f>
        <v>223.67</v>
      </c>
      <c r="G1407" s="34" t="str">
        <f>[2]Source!DG756</f>
        <v>)*1,15</v>
      </c>
      <c r="H1407" s="4">
        <f>[2]Source!AV757</f>
        <v>1</v>
      </c>
      <c r="I1407" s="33">
        <f>[2]Source!S756</f>
        <v>67.39</v>
      </c>
      <c r="J1407" s="4">
        <f>IF([2]Source!BA757&lt;&gt; 0, [2]Source!BA757, 1)</f>
        <v>34.090000000000003</v>
      </c>
      <c r="K1407" s="33">
        <f>[2]Source!S757</f>
        <v>2297.33</v>
      </c>
    </row>
    <row r="1408" spans="1:29" ht="14.25" x14ac:dyDescent="0.2">
      <c r="A1408" s="31"/>
      <c r="B1408" s="31"/>
      <c r="C1408" s="31" t="s">
        <v>40</v>
      </c>
      <c r="D1408" s="32"/>
      <c r="E1408" s="4"/>
      <c r="F1408" s="33">
        <f>[2]Source!AM756</f>
        <v>14.13</v>
      </c>
      <c r="G1408" s="34" t="str">
        <f>[2]Source!DE756</f>
        <v>)*1,25</v>
      </c>
      <c r="H1408" s="4">
        <f>[2]Source!AV757</f>
        <v>1</v>
      </c>
      <c r="I1408" s="33">
        <f>[2]Source!Q756</f>
        <v>4.63</v>
      </c>
      <c r="J1408" s="4">
        <f>IF([2]Source!BB757&lt;&gt; 0, [2]Source!BB757, 1)</f>
        <v>12.72</v>
      </c>
      <c r="K1408" s="33">
        <f>[2]Source!Q757</f>
        <v>58.89</v>
      </c>
    </row>
    <row r="1409" spans="1:29" ht="14.25" x14ac:dyDescent="0.2">
      <c r="A1409" s="31"/>
      <c r="B1409" s="31"/>
      <c r="C1409" s="31" t="s">
        <v>41</v>
      </c>
      <c r="D1409" s="32"/>
      <c r="E1409" s="4"/>
      <c r="F1409" s="33">
        <f>[2]Source!AN756</f>
        <v>2.15</v>
      </c>
      <c r="G1409" s="34" t="str">
        <f>[2]Source!DF756</f>
        <v>)*1,25</v>
      </c>
      <c r="H1409" s="4">
        <f>[2]Source!AV757</f>
        <v>1</v>
      </c>
      <c r="I1409" s="35">
        <f>[2]Source!R756</f>
        <v>0.7</v>
      </c>
      <c r="J1409" s="4">
        <f>IF([2]Source!BS757&lt;&gt; 0, [2]Source!BS757, 1)</f>
        <v>34.090000000000003</v>
      </c>
      <c r="K1409" s="35">
        <f>[2]Source!R757</f>
        <v>23.86</v>
      </c>
    </row>
    <row r="1410" spans="1:29" ht="14.25" x14ac:dyDescent="0.2">
      <c r="A1410" s="31"/>
      <c r="B1410" s="31"/>
      <c r="C1410" s="31" t="s">
        <v>42</v>
      </c>
      <c r="D1410" s="32"/>
      <c r="E1410" s="4"/>
      <c r="F1410" s="33">
        <f>[2]Source!AL756</f>
        <v>1858.71</v>
      </c>
      <c r="G1410" s="34" t="str">
        <f>[2]Source!DD756</f>
        <v>)*1</v>
      </c>
      <c r="H1410" s="4">
        <f>[2]Source!AW757</f>
        <v>1</v>
      </c>
      <c r="I1410" s="33">
        <f>[2]Source!P756</f>
        <v>486.98</v>
      </c>
      <c r="J1410" s="4">
        <f>IF([2]Source!BC757&lt;&gt; 0, [2]Source!BC757, 1)</f>
        <v>4.9000000000000004</v>
      </c>
      <c r="K1410" s="33">
        <f>[2]Source!P757</f>
        <v>2386.1999999999998</v>
      </c>
    </row>
    <row r="1411" spans="1:29" ht="28.5" x14ac:dyDescent="0.2">
      <c r="A1411" s="31" t="s">
        <v>300</v>
      </c>
      <c r="B1411" s="31" t="str">
        <f>[2]Source!F758</f>
        <v>1.1-1-781</v>
      </c>
      <c r="C1411" s="31" t="s">
        <v>208</v>
      </c>
      <c r="D1411" s="32" t="str">
        <f>[2]Source!H758</f>
        <v>м2</v>
      </c>
      <c r="E1411" s="4">
        <f>[2]Source!I758</f>
        <v>3.93</v>
      </c>
      <c r="F1411" s="33">
        <f>[2]Source!AK758</f>
        <v>51.46</v>
      </c>
      <c r="G1411" s="36" t="s">
        <v>112</v>
      </c>
      <c r="H1411" s="4">
        <f>[2]Source!AW759</f>
        <v>1</v>
      </c>
      <c r="I1411" s="33">
        <f>[2]Source!O758</f>
        <v>202.24</v>
      </c>
      <c r="J1411" s="4">
        <f>IF([2]Source!BC759&lt;&gt; 0, [2]Source!BC759, 1)</f>
        <v>11.3</v>
      </c>
      <c r="K1411" s="33">
        <f>[2]Source!O759</f>
        <v>2285.31</v>
      </c>
      <c r="Q1411">
        <f>[2]Source!X758</f>
        <v>0</v>
      </c>
      <c r="R1411">
        <f>[2]Source!X759</f>
        <v>0</v>
      </c>
      <c r="S1411">
        <f>[2]Source!Y758</f>
        <v>0</v>
      </c>
      <c r="T1411">
        <f>[2]Source!Y759</f>
        <v>0</v>
      </c>
      <c r="U1411">
        <f>ROUND((175/100)*ROUND([2]Source!R758, 2), 2)</f>
        <v>0</v>
      </c>
      <c r="V1411">
        <f>ROUND((160/100)*ROUND([2]Source!R759, 2), 2)</f>
        <v>0</v>
      </c>
      <c r="AC1411">
        <v>3</v>
      </c>
    </row>
    <row r="1412" spans="1:29" ht="42.75" x14ac:dyDescent="0.2">
      <c r="A1412" s="31" t="s">
        <v>301</v>
      </c>
      <c r="B1412" s="31" t="str">
        <f>[2]Source!F760</f>
        <v>1.9-12-112</v>
      </c>
      <c r="C1412" s="31" t="s">
        <v>210</v>
      </c>
      <c r="D1412" s="32" t="str">
        <f>[2]Source!H760</f>
        <v>шт.</v>
      </c>
      <c r="E1412" s="4">
        <f>[2]Source!I760</f>
        <v>60</v>
      </c>
      <c r="F1412" s="33">
        <f>[2]Source!AK760</f>
        <v>10.42</v>
      </c>
      <c r="G1412" s="36" t="s">
        <v>112</v>
      </c>
      <c r="H1412" s="4">
        <f>[2]Source!AW761</f>
        <v>1</v>
      </c>
      <c r="I1412" s="33">
        <f>[2]Source!O760</f>
        <v>625.20000000000005</v>
      </c>
      <c r="J1412" s="4">
        <f>IF([2]Source!BC761&lt;&gt; 0, [2]Source!BC761, 1)</f>
        <v>4.3499999999999996</v>
      </c>
      <c r="K1412" s="33">
        <f>[2]Source!O761</f>
        <v>2719.62</v>
      </c>
      <c r="Q1412">
        <f>[2]Source!X760</f>
        <v>0</v>
      </c>
      <c r="R1412">
        <f>[2]Source!X761</f>
        <v>0</v>
      </c>
      <c r="S1412">
        <f>[2]Source!Y760</f>
        <v>0</v>
      </c>
      <c r="T1412">
        <f>[2]Source!Y761</f>
        <v>0</v>
      </c>
      <c r="U1412">
        <f>ROUND((175/100)*ROUND([2]Source!R760, 2), 2)</f>
        <v>0</v>
      </c>
      <c r="V1412">
        <f>ROUND((160/100)*ROUND([2]Source!R761, 2), 2)</f>
        <v>0</v>
      </c>
      <c r="AC1412">
        <v>3</v>
      </c>
    </row>
    <row r="1413" spans="1:29" ht="14.25" x14ac:dyDescent="0.2">
      <c r="A1413" s="31"/>
      <c r="B1413" s="31"/>
      <c r="C1413" s="31" t="s">
        <v>46</v>
      </c>
      <c r="D1413" s="32" t="s">
        <v>47</v>
      </c>
      <c r="E1413" s="4">
        <f>[2]Source!DN757</f>
        <v>105</v>
      </c>
      <c r="F1413" s="33"/>
      <c r="G1413" s="34"/>
      <c r="H1413" s="4"/>
      <c r="I1413" s="33">
        <f>SUM(Q1405:Q1412)</f>
        <v>70.760000000000005</v>
      </c>
      <c r="J1413" s="4">
        <f>[2]Source!BZ757</f>
        <v>87</v>
      </c>
      <c r="K1413" s="33">
        <f>SUM(R1405:R1412)</f>
        <v>1998.68</v>
      </c>
    </row>
    <row r="1414" spans="1:29" ht="14.25" x14ac:dyDescent="0.2">
      <c r="A1414" s="31"/>
      <c r="B1414" s="31"/>
      <c r="C1414" s="31" t="s">
        <v>48</v>
      </c>
      <c r="D1414" s="32" t="s">
        <v>47</v>
      </c>
      <c r="E1414" s="4">
        <f>[2]Source!DO757</f>
        <v>70</v>
      </c>
      <c r="F1414" s="33"/>
      <c r="G1414" s="34"/>
      <c r="H1414" s="4"/>
      <c r="I1414" s="33">
        <f>SUM(S1405:S1413)</f>
        <v>47.17</v>
      </c>
      <c r="J1414" s="4">
        <f>[2]Source!CA757</f>
        <v>41</v>
      </c>
      <c r="K1414" s="33">
        <f>SUM(T1405:T1413)</f>
        <v>941.91</v>
      </c>
    </row>
    <row r="1415" spans="1:29" ht="14.25" x14ac:dyDescent="0.2">
      <c r="A1415" s="31"/>
      <c r="B1415" s="31"/>
      <c r="C1415" s="31" t="s">
        <v>49</v>
      </c>
      <c r="D1415" s="32" t="s">
        <v>47</v>
      </c>
      <c r="E1415" s="4">
        <f>175</f>
        <v>175</v>
      </c>
      <c r="F1415" s="33"/>
      <c r="G1415" s="34"/>
      <c r="H1415" s="4"/>
      <c r="I1415" s="33">
        <f>SUM(U1405:U1414)</f>
        <v>1.23</v>
      </c>
      <c r="J1415" s="4">
        <f>160</f>
        <v>160</v>
      </c>
      <c r="K1415" s="33">
        <f>SUM(V1405:V1414)</f>
        <v>38.18</v>
      </c>
    </row>
    <row r="1416" spans="1:29" ht="14.25" x14ac:dyDescent="0.2">
      <c r="A1416" s="37"/>
      <c r="B1416" s="37"/>
      <c r="C1416" s="37" t="s">
        <v>50</v>
      </c>
      <c r="D1416" s="38" t="s">
        <v>51</v>
      </c>
      <c r="E1416" s="39">
        <f>[2]Source!AQ756</f>
        <v>19.5</v>
      </c>
      <c r="F1416" s="40"/>
      <c r="G1416" s="41" t="str">
        <f>[2]Source!DI756</f>
        <v>)*1,15</v>
      </c>
      <c r="H1416" s="39">
        <f>[2]Source!AV757</f>
        <v>1</v>
      </c>
      <c r="I1416" s="40">
        <f>[2]Source!U756</f>
        <v>5.8753499999999992</v>
      </c>
      <c r="J1416" s="39"/>
      <c r="K1416" s="40"/>
    </row>
    <row r="1417" spans="1:29" ht="15" x14ac:dyDescent="0.25">
      <c r="C1417" s="24" t="s">
        <v>52</v>
      </c>
      <c r="H1417" s="42">
        <f>I1407+I1408+I1410+I1413+I1414+I1415+SUM(I1411:I1412)-SUMIF(AC1411:AC1412, 5, I1411:I1412)-SUMIF(AC1411:AC1412, 6, I1411:I1412)</f>
        <v>1505.6</v>
      </c>
      <c r="I1417" s="42"/>
      <c r="J1417" s="42">
        <f>K1407+K1408+K1410+K1413+K1414+K1415+SUM(K1411:K1412)-SUMIF(AC1411:AC1412, 5, K1411:K1412)-SUMIF(AC1411:AC1412, 6, K1411:K1412)</f>
        <v>12726.12</v>
      </c>
      <c r="K1417" s="42"/>
    </row>
    <row r="1418" spans="1:29" ht="15" x14ac:dyDescent="0.25">
      <c r="C1418" s="24" t="s">
        <v>53</v>
      </c>
      <c r="H1418" s="43">
        <f>SUMIF(AC1411:AC1412, 5, I1411:I1412)+SUMIF(AC1411:AC1412, 6, I1411:I1412)</f>
        <v>0</v>
      </c>
      <c r="I1418" s="43"/>
      <c r="J1418" s="43">
        <f>SUMIF(AC1411:AC1412, 5, K1411:K1412)+SUMIF(AC1411:AC1412, 6, K1411:K1412)</f>
        <v>0</v>
      </c>
      <c r="K1418" s="43"/>
    </row>
    <row r="1419" spans="1:29" ht="15" x14ac:dyDescent="0.25">
      <c r="H1419" s="43"/>
      <c r="I1419" s="43"/>
      <c r="J1419" s="43"/>
      <c r="K1419" s="43"/>
      <c r="O1419" s="44">
        <f>I1407+I1408+I1410+I1413+I1414+I1415+SUM(I1411:I1412)</f>
        <v>1505.6</v>
      </c>
      <c r="P1419" s="44">
        <f>K1407+K1408+K1410+K1413+K1414+K1415+SUM(K1411:K1412)</f>
        <v>12726.12</v>
      </c>
    </row>
    <row r="1421" spans="1:29" ht="28.5" x14ac:dyDescent="0.2">
      <c r="A1421" s="31">
        <v>101</v>
      </c>
      <c r="B1421" s="31" t="str">
        <f>[2]Source!F762</f>
        <v>6.58-18-4</v>
      </c>
      <c r="C1421" s="31" t="s">
        <v>211</v>
      </c>
      <c r="D1421" s="32" t="str">
        <f>[2]Source!H762</f>
        <v>100 м</v>
      </c>
      <c r="E1421" s="4">
        <f>[2]Source!I762</f>
        <v>0.26200000000000001</v>
      </c>
      <c r="F1421" s="33"/>
      <c r="G1421" s="34"/>
      <c r="H1421" s="4"/>
      <c r="I1421" s="33"/>
      <c r="J1421" s="4"/>
      <c r="K1421" s="33"/>
      <c r="Q1421">
        <f>[2]Source!X762</f>
        <v>79.569999999999993</v>
      </c>
      <c r="R1421">
        <f>[2]Source!X763</f>
        <v>2269.16</v>
      </c>
      <c r="S1421">
        <f>[2]Source!Y762</f>
        <v>60.44</v>
      </c>
      <c r="T1421">
        <f>[2]Source!Y763</f>
        <v>1069.3699999999999</v>
      </c>
      <c r="U1421">
        <f>ROUND((175/100)*ROUND([2]Source!R762, 2), 2)</f>
        <v>0</v>
      </c>
      <c r="V1421">
        <f>ROUND((160/100)*ROUND([2]Source!R763, 2), 2)</f>
        <v>0</v>
      </c>
      <c r="AC1421">
        <v>0</v>
      </c>
    </row>
    <row r="1422" spans="1:29" x14ac:dyDescent="0.2">
      <c r="C1422" s="45" t="str">
        <f>"Объем: "&amp;[2]Source!I762&amp;"=(26,2)/"&amp;"100"</f>
        <v>Объем: 0,262=(26,2)/100</v>
      </c>
    </row>
    <row r="1423" spans="1:29" ht="14.25" x14ac:dyDescent="0.2">
      <c r="A1423" s="31"/>
      <c r="B1423" s="31"/>
      <c r="C1423" s="31" t="s">
        <v>39</v>
      </c>
      <c r="D1423" s="32"/>
      <c r="E1423" s="4"/>
      <c r="F1423" s="33">
        <f>[2]Source!AO762</f>
        <v>292.02</v>
      </c>
      <c r="G1423" s="34" t="str">
        <f>[2]Source!DG762</f>
        <v/>
      </c>
      <c r="H1423" s="4">
        <f>[2]Source!AV763</f>
        <v>1</v>
      </c>
      <c r="I1423" s="33">
        <f>[2]Source!S762</f>
        <v>76.510000000000005</v>
      </c>
      <c r="J1423" s="4">
        <f>IF([2]Source!BA763&lt;&gt; 0, [2]Source!BA763, 1)</f>
        <v>34.090000000000003</v>
      </c>
      <c r="K1423" s="33">
        <f>[2]Source!S763</f>
        <v>2608.23</v>
      </c>
    </row>
    <row r="1424" spans="1:29" ht="14.25" x14ac:dyDescent="0.2">
      <c r="A1424" s="31"/>
      <c r="B1424" s="31"/>
      <c r="C1424" s="31" t="s">
        <v>42</v>
      </c>
      <c r="D1424" s="32"/>
      <c r="E1424" s="4"/>
      <c r="F1424" s="33">
        <f>[2]Source!AL762</f>
        <v>21.6</v>
      </c>
      <c r="G1424" s="34" t="str">
        <f>[2]Source!DD762</f>
        <v/>
      </c>
      <c r="H1424" s="4">
        <f>[2]Source!AW763</f>
        <v>1</v>
      </c>
      <c r="I1424" s="33">
        <f>[2]Source!P762</f>
        <v>5.66</v>
      </c>
      <c r="J1424" s="4">
        <f>IF([2]Source!BC763&lt;&gt; 0, [2]Source!BC763, 1)</f>
        <v>11.36</v>
      </c>
      <c r="K1424" s="33">
        <f>[2]Source!P763</f>
        <v>64.3</v>
      </c>
    </row>
    <row r="1425" spans="1:29" ht="42.75" x14ac:dyDescent="0.2">
      <c r="A1425" s="31" t="s">
        <v>302</v>
      </c>
      <c r="B1425" s="31" t="str">
        <f>[2]Source!F764</f>
        <v>1.7-1-21</v>
      </c>
      <c r="C1425" s="31" t="s">
        <v>213</v>
      </c>
      <c r="D1425" s="32" t="str">
        <f>[2]Source!H764</f>
        <v>м2</v>
      </c>
      <c r="E1425" s="4">
        <f>[2]Source!I764</f>
        <v>3.93</v>
      </c>
      <c r="F1425" s="33">
        <f>[2]Source!AK764</f>
        <v>149.21</v>
      </c>
      <c r="G1425" s="36" t="s">
        <v>45</v>
      </c>
      <c r="H1425" s="4">
        <f>[2]Source!AW765</f>
        <v>1</v>
      </c>
      <c r="I1425" s="33">
        <f>[2]Source!O764</f>
        <v>586.4</v>
      </c>
      <c r="J1425" s="4">
        <f>IF([2]Source!BC765&lt;&gt; 0, [2]Source!BC765, 1)</f>
        <v>3.07</v>
      </c>
      <c r="K1425" s="33">
        <f>[2]Source!O765</f>
        <v>1800.25</v>
      </c>
      <c r="Q1425">
        <f>[2]Source!X764</f>
        <v>0</v>
      </c>
      <c r="R1425">
        <f>[2]Source!X765</f>
        <v>0</v>
      </c>
      <c r="S1425">
        <f>[2]Source!Y764</f>
        <v>0</v>
      </c>
      <c r="T1425">
        <f>[2]Source!Y765</f>
        <v>0</v>
      </c>
      <c r="U1425">
        <f>ROUND((175/100)*ROUND([2]Source!R764, 2), 2)</f>
        <v>0</v>
      </c>
      <c r="V1425">
        <f>ROUND((160/100)*ROUND([2]Source!R765, 2), 2)</f>
        <v>0</v>
      </c>
      <c r="AC1425">
        <v>3</v>
      </c>
    </row>
    <row r="1426" spans="1:29" ht="14.25" x14ac:dyDescent="0.2">
      <c r="A1426" s="31"/>
      <c r="B1426" s="31"/>
      <c r="C1426" s="31" t="s">
        <v>46</v>
      </c>
      <c r="D1426" s="32" t="s">
        <v>47</v>
      </c>
      <c r="E1426" s="4">
        <f>[2]Source!DN763</f>
        <v>104</v>
      </c>
      <c r="F1426" s="33"/>
      <c r="G1426" s="34"/>
      <c r="H1426" s="4"/>
      <c r="I1426" s="33">
        <f>SUM(Q1421:Q1425)</f>
        <v>79.569999999999993</v>
      </c>
      <c r="J1426" s="4">
        <f>[2]Source!BZ763</f>
        <v>87</v>
      </c>
      <c r="K1426" s="33">
        <f>SUM(R1421:R1425)</f>
        <v>2269.16</v>
      </c>
    </row>
    <row r="1427" spans="1:29" ht="14.25" x14ac:dyDescent="0.2">
      <c r="A1427" s="31"/>
      <c r="B1427" s="31"/>
      <c r="C1427" s="31" t="s">
        <v>48</v>
      </c>
      <c r="D1427" s="32" t="s">
        <v>47</v>
      </c>
      <c r="E1427" s="4">
        <f>[2]Source!DO763</f>
        <v>79</v>
      </c>
      <c r="F1427" s="33"/>
      <c r="G1427" s="34"/>
      <c r="H1427" s="4"/>
      <c r="I1427" s="33">
        <f>SUM(S1421:S1426)</f>
        <v>60.44</v>
      </c>
      <c r="J1427" s="4">
        <f>[2]Source!CA763</f>
        <v>41</v>
      </c>
      <c r="K1427" s="33">
        <f>SUM(T1421:T1426)</f>
        <v>1069.3699999999999</v>
      </c>
    </row>
    <row r="1428" spans="1:29" ht="14.25" x14ac:dyDescent="0.2">
      <c r="A1428" s="37"/>
      <c r="B1428" s="37"/>
      <c r="C1428" s="37" t="s">
        <v>50</v>
      </c>
      <c r="D1428" s="38" t="s">
        <v>51</v>
      </c>
      <c r="E1428" s="39">
        <f>[2]Source!AQ762</f>
        <v>26.12</v>
      </c>
      <c r="F1428" s="40"/>
      <c r="G1428" s="41" t="str">
        <f>[2]Source!DI762</f>
        <v/>
      </c>
      <c r="H1428" s="39">
        <f>[2]Source!AV763</f>
        <v>1</v>
      </c>
      <c r="I1428" s="40">
        <f>[2]Source!U762</f>
        <v>6.8434400000000002</v>
      </c>
      <c r="J1428" s="39"/>
      <c r="K1428" s="40"/>
    </row>
    <row r="1429" spans="1:29" ht="15" x14ac:dyDescent="0.25">
      <c r="C1429" s="24" t="s">
        <v>52</v>
      </c>
      <c r="H1429" s="42">
        <f>I1423+I1424+I1426+I1427+SUM(I1425:I1425)-SUMIF(AC1425:AC1425, 5, I1425:I1425)-SUMIF(AC1425:AC1425, 6, I1425:I1425)</f>
        <v>808.57999999999993</v>
      </c>
      <c r="I1429" s="42"/>
      <c r="J1429" s="42">
        <f>K1423+K1424+K1426+K1427+SUM(K1425:K1425)-SUMIF(AC1425:AC1425, 5, K1425:K1425)-SUMIF(AC1425:AC1425, 6, K1425:K1425)</f>
        <v>7811.31</v>
      </c>
      <c r="K1429" s="42"/>
    </row>
    <row r="1430" spans="1:29" ht="15" x14ac:dyDescent="0.25">
      <c r="C1430" s="24" t="s">
        <v>53</v>
      </c>
      <c r="H1430" s="43">
        <f>SUMIF(AC1425:AC1425, 5, I1425:I1425)+SUMIF(AC1425:AC1425, 6, I1425:I1425)</f>
        <v>0</v>
      </c>
      <c r="I1430" s="43"/>
      <c r="J1430" s="43">
        <f>SUMIF(AC1425:AC1425, 5, K1425:K1425)+SUMIF(AC1425:AC1425, 6, K1425:K1425)</f>
        <v>0</v>
      </c>
      <c r="K1430" s="43"/>
    </row>
    <row r="1431" spans="1:29" ht="15" x14ac:dyDescent="0.25">
      <c r="H1431" s="43"/>
      <c r="I1431" s="43"/>
      <c r="J1431" s="43"/>
      <c r="K1431" s="43"/>
      <c r="O1431" s="44">
        <f>I1423+I1424+I1426+I1427+SUM(I1425:I1425)</f>
        <v>808.57999999999993</v>
      </c>
      <c r="P1431" s="44">
        <f>K1423+K1424+K1426+K1427+SUM(K1425:K1425)</f>
        <v>7811.31</v>
      </c>
    </row>
    <row r="1434" spans="1:29" ht="15" x14ac:dyDescent="0.25">
      <c r="A1434" s="46" t="str">
        <f>CONCATENATE("Итого по подразделу: ",IF([2]Source!G767&lt;&gt;"Новый подраздел", [2]Source!G767, ""))</f>
        <v>Итого по подразделу: Замена окон</v>
      </c>
      <c r="B1434" s="46"/>
      <c r="C1434" s="46"/>
      <c r="D1434" s="46"/>
      <c r="E1434" s="46"/>
      <c r="F1434" s="46"/>
      <c r="G1434" s="46"/>
      <c r="H1434" s="43">
        <f>SUM(O1362:O1433)</f>
        <v>81635.3</v>
      </c>
      <c r="I1434" s="47"/>
      <c r="J1434" s="43">
        <f>SUM(P1362:P1433)</f>
        <v>486188.22000000003</v>
      </c>
      <c r="K1434" s="47"/>
    </row>
    <row r="1435" spans="1:29" hidden="1" x14ac:dyDescent="0.2">
      <c r="A1435" t="s">
        <v>83</v>
      </c>
      <c r="I1435">
        <f>SUM(W1362:W1434)</f>
        <v>0</v>
      </c>
      <c r="J1435">
        <f>SUM(X1362:X1434)</f>
        <v>0</v>
      </c>
    </row>
    <row r="1436" spans="1:29" hidden="1" x14ac:dyDescent="0.2">
      <c r="A1436" t="s">
        <v>84</v>
      </c>
      <c r="I1436">
        <f>SUM(Y1362:Y1435)</f>
        <v>0</v>
      </c>
      <c r="J1436">
        <f>SUM(Z1362:Z1435)</f>
        <v>0</v>
      </c>
    </row>
    <row r="1438" spans="1:29" ht="16.5" x14ac:dyDescent="0.25">
      <c r="A1438" s="30" t="str">
        <f>CONCATENATE("Подраздел: ",IF([2]Source!G797&lt;&gt;"Новый подраздел", [2]Source!G797, ""))</f>
        <v>Подраздел: Замена дверей</v>
      </c>
      <c r="B1438" s="30"/>
      <c r="C1438" s="30"/>
      <c r="D1438" s="30"/>
      <c r="E1438" s="30"/>
      <c r="F1438" s="30"/>
      <c r="G1438" s="30"/>
      <c r="H1438" s="30"/>
      <c r="I1438" s="30"/>
      <c r="J1438" s="30"/>
      <c r="K1438" s="30"/>
    </row>
    <row r="1439" spans="1:29" ht="42.75" x14ac:dyDescent="0.2">
      <c r="A1439" s="31">
        <v>102</v>
      </c>
      <c r="B1439" s="31" t="str">
        <f>[2]Source!F801</f>
        <v>3.9-74-2</v>
      </c>
      <c r="C1439" s="31" t="s">
        <v>214</v>
      </c>
      <c r="D1439" s="32" t="str">
        <f>[2]Source!H801</f>
        <v>10 шт.</v>
      </c>
      <c r="E1439" s="4">
        <f>[2]Source!I801</f>
        <v>0.2</v>
      </c>
      <c r="F1439" s="33"/>
      <c r="G1439" s="34"/>
      <c r="H1439" s="4"/>
      <c r="I1439" s="33"/>
      <c r="J1439" s="4"/>
      <c r="K1439" s="33"/>
      <c r="Q1439">
        <f>[2]Source!X801</f>
        <v>112.17</v>
      </c>
      <c r="R1439">
        <f>[2]Source!X802</f>
        <v>3149.2</v>
      </c>
      <c r="S1439">
        <f>[2]Source!Y801</f>
        <v>92.38</v>
      </c>
      <c r="T1439">
        <f>[2]Source!Y802</f>
        <v>1844.53</v>
      </c>
      <c r="U1439">
        <f>ROUND((175/100)*ROUND([2]Source!R801, 2), 2)</f>
        <v>0.74</v>
      </c>
      <c r="V1439">
        <f>ROUND((160/100)*ROUND([2]Source!R802, 2), 2)</f>
        <v>22.91</v>
      </c>
      <c r="AC1439">
        <v>0</v>
      </c>
    </row>
    <row r="1440" spans="1:29" x14ac:dyDescent="0.2">
      <c r="C1440" s="45" t="str">
        <f>"Объем: "&amp;[2]Source!I801&amp;"=2/"&amp;"10"</f>
        <v>Объем: 0,2=2/10</v>
      </c>
    </row>
    <row r="1441" spans="1:29" ht="14.25" x14ac:dyDescent="0.2">
      <c r="A1441" s="31"/>
      <c r="B1441" s="31"/>
      <c r="C1441" s="31" t="s">
        <v>39</v>
      </c>
      <c r="D1441" s="32"/>
      <c r="E1441" s="4"/>
      <c r="F1441" s="33">
        <f>[2]Source!AO801</f>
        <v>1099.73</v>
      </c>
      <c r="G1441" s="34" t="str">
        <f>[2]Source!DG801</f>
        <v>)*0,6</v>
      </c>
      <c r="H1441" s="4">
        <f>[2]Source!AV802</f>
        <v>1</v>
      </c>
      <c r="I1441" s="33">
        <f>[2]Source!S801</f>
        <v>131.97</v>
      </c>
      <c r="J1441" s="4">
        <f>IF([2]Source!BA802&lt;&gt; 0, [2]Source!BA802, 1)</f>
        <v>34.090000000000003</v>
      </c>
      <c r="K1441" s="33">
        <f>[2]Source!S802</f>
        <v>4498.8599999999997</v>
      </c>
    </row>
    <row r="1442" spans="1:29" ht="14.25" x14ac:dyDescent="0.2">
      <c r="A1442" s="31"/>
      <c r="B1442" s="31"/>
      <c r="C1442" s="31" t="s">
        <v>40</v>
      </c>
      <c r="D1442" s="32"/>
      <c r="E1442" s="4"/>
      <c r="F1442" s="33">
        <f>[2]Source!AM801</f>
        <v>28.84</v>
      </c>
      <c r="G1442" s="34" t="str">
        <f>[2]Source!DE801</f>
        <v>)*0,6</v>
      </c>
      <c r="H1442" s="4">
        <f>[2]Source!AV802</f>
        <v>1</v>
      </c>
      <c r="I1442" s="33">
        <f>[2]Source!Q801</f>
        <v>3.46</v>
      </c>
      <c r="J1442" s="4">
        <f>IF([2]Source!BB802&lt;&gt; 0, [2]Source!BB802, 1)</f>
        <v>11.9</v>
      </c>
      <c r="K1442" s="33">
        <f>[2]Source!Q802</f>
        <v>41.17</v>
      </c>
    </row>
    <row r="1443" spans="1:29" ht="14.25" x14ac:dyDescent="0.2">
      <c r="A1443" s="31"/>
      <c r="B1443" s="31"/>
      <c r="C1443" s="31" t="s">
        <v>41</v>
      </c>
      <c r="D1443" s="32"/>
      <c r="E1443" s="4"/>
      <c r="F1443" s="33">
        <f>[2]Source!AN801</f>
        <v>3.53</v>
      </c>
      <c r="G1443" s="34" t="str">
        <f>[2]Source!DF801</f>
        <v>)*0,6</v>
      </c>
      <c r="H1443" s="4">
        <f>[2]Source!AV802</f>
        <v>1</v>
      </c>
      <c r="I1443" s="35">
        <f>[2]Source!R801</f>
        <v>0.42</v>
      </c>
      <c r="J1443" s="4">
        <f>IF([2]Source!BS802&lt;&gt; 0, [2]Source!BS802, 1)</f>
        <v>34.090000000000003</v>
      </c>
      <c r="K1443" s="35">
        <f>[2]Source!R802</f>
        <v>14.32</v>
      </c>
    </row>
    <row r="1444" spans="1:29" ht="14.25" x14ac:dyDescent="0.2">
      <c r="A1444" s="31"/>
      <c r="B1444" s="31"/>
      <c r="C1444" s="31" t="s">
        <v>42</v>
      </c>
      <c r="D1444" s="32"/>
      <c r="E1444" s="4"/>
      <c r="F1444" s="33">
        <f>[2]Source!AL801</f>
        <v>3665.85</v>
      </c>
      <c r="G1444" s="34" t="str">
        <f>[2]Source!DD801</f>
        <v>)*0,6</v>
      </c>
      <c r="H1444" s="4">
        <f>[2]Source!AW802</f>
        <v>1</v>
      </c>
      <c r="I1444" s="33">
        <f>[2]Source!P801</f>
        <v>439.9</v>
      </c>
      <c r="J1444" s="4">
        <f>IF([2]Source!BC802&lt;&gt; 0, [2]Source!BC802, 1)</f>
        <v>9.8000000000000007</v>
      </c>
      <c r="K1444" s="33">
        <f>[2]Source!P802</f>
        <v>4311.0200000000004</v>
      </c>
    </row>
    <row r="1445" spans="1:29" ht="28.5" x14ac:dyDescent="0.2">
      <c r="A1445" s="31" t="s">
        <v>303</v>
      </c>
      <c r="B1445" s="31" t="str">
        <f>[2]Source!F803</f>
        <v>9999990001</v>
      </c>
      <c r="C1445" s="31" t="s">
        <v>96</v>
      </c>
      <c r="D1445" s="32" t="str">
        <f>[2]Source!H803</f>
        <v>т</v>
      </c>
      <c r="E1445" s="4">
        <f>[2]Source!I803</f>
        <v>0.192</v>
      </c>
      <c r="F1445" s="33">
        <f>[2]Source!AK803</f>
        <v>0</v>
      </c>
      <c r="G1445" s="36" t="s">
        <v>102</v>
      </c>
      <c r="H1445" s="4">
        <f>[2]Source!AW804</f>
        <v>1</v>
      </c>
      <c r="I1445" s="33">
        <f>[2]Source!O803</f>
        <v>0</v>
      </c>
      <c r="J1445" s="4">
        <f>IF([2]Source!BC804&lt;&gt; 0, [2]Source!BC804, 1)</f>
        <v>9.64</v>
      </c>
      <c r="K1445" s="33">
        <f>[2]Source!O804</f>
        <v>0</v>
      </c>
      <c r="Q1445">
        <f>[2]Source!X803</f>
        <v>0</v>
      </c>
      <c r="R1445">
        <f>[2]Source!X804</f>
        <v>0</v>
      </c>
      <c r="S1445">
        <f>[2]Source!Y803</f>
        <v>0</v>
      </c>
      <c r="T1445">
        <f>[2]Source!Y804</f>
        <v>0</v>
      </c>
      <c r="U1445">
        <f>ROUND((175/100)*ROUND([2]Source!R803, 2), 2)</f>
        <v>0</v>
      </c>
      <c r="V1445">
        <f>ROUND((160/100)*ROUND([2]Source!R804, 2), 2)</f>
        <v>0</v>
      </c>
      <c r="AC1445">
        <v>3</v>
      </c>
    </row>
    <row r="1446" spans="1:29" ht="14.25" x14ac:dyDescent="0.2">
      <c r="A1446" s="31"/>
      <c r="B1446" s="31"/>
      <c r="C1446" s="31" t="s">
        <v>46</v>
      </c>
      <c r="D1446" s="32" t="s">
        <v>47</v>
      </c>
      <c r="E1446" s="4">
        <f>[2]Source!DN802</f>
        <v>85</v>
      </c>
      <c r="F1446" s="33"/>
      <c r="G1446" s="34"/>
      <c r="H1446" s="4"/>
      <c r="I1446" s="33">
        <f>SUM(Q1439:Q1445)</f>
        <v>112.17</v>
      </c>
      <c r="J1446" s="4">
        <f>[2]Source!BZ802</f>
        <v>70</v>
      </c>
      <c r="K1446" s="33">
        <f>SUM(R1439:R1445)</f>
        <v>3149.2</v>
      </c>
    </row>
    <row r="1447" spans="1:29" ht="14.25" x14ac:dyDescent="0.2">
      <c r="A1447" s="31"/>
      <c r="B1447" s="31"/>
      <c r="C1447" s="31" t="s">
        <v>48</v>
      </c>
      <c r="D1447" s="32" t="s">
        <v>47</v>
      </c>
      <c r="E1447" s="4">
        <f>[2]Source!DO802</f>
        <v>70</v>
      </c>
      <c r="F1447" s="33"/>
      <c r="G1447" s="34"/>
      <c r="H1447" s="4"/>
      <c r="I1447" s="33">
        <f>SUM(S1439:S1446)</f>
        <v>92.38</v>
      </c>
      <c r="J1447" s="4">
        <f>[2]Source!CA802</f>
        <v>41</v>
      </c>
      <c r="K1447" s="33">
        <f>SUM(T1439:T1446)</f>
        <v>1844.53</v>
      </c>
    </row>
    <row r="1448" spans="1:29" ht="14.25" x14ac:dyDescent="0.2">
      <c r="A1448" s="31"/>
      <c r="B1448" s="31"/>
      <c r="C1448" s="31" t="s">
        <v>49</v>
      </c>
      <c r="D1448" s="32" t="s">
        <v>47</v>
      </c>
      <c r="E1448" s="4">
        <f>175</f>
        <v>175</v>
      </c>
      <c r="F1448" s="33"/>
      <c r="G1448" s="34"/>
      <c r="H1448" s="4"/>
      <c r="I1448" s="33">
        <f>SUM(U1439:U1447)</f>
        <v>0.74</v>
      </c>
      <c r="J1448" s="4">
        <f>160</f>
        <v>160</v>
      </c>
      <c r="K1448" s="33">
        <f>SUM(V1439:V1447)</f>
        <v>22.91</v>
      </c>
    </row>
    <row r="1449" spans="1:29" ht="14.25" x14ac:dyDescent="0.2">
      <c r="A1449" s="37"/>
      <c r="B1449" s="37"/>
      <c r="C1449" s="37" t="s">
        <v>50</v>
      </c>
      <c r="D1449" s="38" t="s">
        <v>51</v>
      </c>
      <c r="E1449" s="39">
        <f>[2]Source!AQ801</f>
        <v>93.33</v>
      </c>
      <c r="F1449" s="40"/>
      <c r="G1449" s="41" t="str">
        <f>[2]Source!DI801</f>
        <v>)*0,6</v>
      </c>
      <c r="H1449" s="39">
        <f>[2]Source!AV802</f>
        <v>1</v>
      </c>
      <c r="I1449" s="40">
        <f>[2]Source!U801</f>
        <v>11.1996</v>
      </c>
      <c r="J1449" s="39"/>
      <c r="K1449" s="40"/>
    </row>
    <row r="1450" spans="1:29" ht="15" x14ac:dyDescent="0.25">
      <c r="C1450" s="24" t="s">
        <v>52</v>
      </c>
      <c r="H1450" s="42">
        <f>I1441+I1442+I1444+I1446+I1447+I1448+SUM(I1445:I1445)-SUMIF(AC1445:AC1445, 5, I1445:I1445)-SUMIF(AC1445:AC1445, 6, I1445:I1445)</f>
        <v>780.61999999999989</v>
      </c>
      <c r="I1450" s="42"/>
      <c r="J1450" s="42">
        <f>K1441+K1442+K1444+K1446+K1447+K1448+SUM(K1445:K1445)-SUMIF(AC1445:AC1445, 5, K1445:K1445)-SUMIF(AC1445:AC1445, 6, K1445:K1445)</f>
        <v>13867.69</v>
      </c>
      <c r="K1450" s="42"/>
    </row>
    <row r="1451" spans="1:29" ht="15" x14ac:dyDescent="0.25">
      <c r="C1451" s="24" t="s">
        <v>53</v>
      </c>
      <c r="H1451" s="43">
        <f>SUMIF(AC1445:AC1445, 5, I1445:I1445)+SUMIF(AC1445:AC1445, 6, I1445:I1445)</f>
        <v>0</v>
      </c>
      <c r="I1451" s="43"/>
      <c r="J1451" s="43">
        <f>SUMIF(AC1445:AC1445, 5, K1445:K1445)+SUMIF(AC1445:AC1445, 6, K1445:K1445)</f>
        <v>0</v>
      </c>
      <c r="K1451" s="43"/>
    </row>
    <row r="1452" spans="1:29" ht="15" x14ac:dyDescent="0.25">
      <c r="H1452" s="43"/>
      <c r="I1452" s="43"/>
      <c r="J1452" s="43"/>
      <c r="K1452" s="43"/>
      <c r="O1452" s="44">
        <f>I1441+I1442+I1444+I1446+I1447+I1448+SUM(I1445:I1445)</f>
        <v>780.61999999999989</v>
      </c>
      <c r="P1452" s="44">
        <f>K1441+K1442+K1444+K1446+K1447+K1448+SUM(K1445:K1445)</f>
        <v>13867.69</v>
      </c>
    </row>
    <row r="1454" spans="1:29" ht="71.25" x14ac:dyDescent="0.2">
      <c r="A1454" s="31">
        <v>103</v>
      </c>
      <c r="B1454" s="31" t="str">
        <f>[2]Source!F805</f>
        <v>3.10-21-3</v>
      </c>
      <c r="C1454" s="31" t="s">
        <v>216</v>
      </c>
      <c r="D1454" s="32" t="str">
        <f>[2]Source!H805</f>
        <v>100 м2 проемов</v>
      </c>
      <c r="E1454" s="4">
        <f>[2]Source!I805</f>
        <v>0.43730000000000002</v>
      </c>
      <c r="F1454" s="33"/>
      <c r="G1454" s="34"/>
      <c r="H1454" s="4"/>
      <c r="I1454" s="33"/>
      <c r="J1454" s="4"/>
      <c r="K1454" s="33"/>
      <c r="Q1454">
        <f>[2]Source!X805</f>
        <v>372.58</v>
      </c>
      <c r="R1454">
        <f>[2]Source!X806</f>
        <v>10523.96</v>
      </c>
      <c r="S1454">
        <f>[2]Source!Y805</f>
        <v>248.39</v>
      </c>
      <c r="T1454">
        <f>[2]Source!Y806</f>
        <v>4959.57</v>
      </c>
      <c r="U1454">
        <f>ROUND((175/100)*ROUND([2]Source!R805, 2), 2)</f>
        <v>20.74</v>
      </c>
      <c r="V1454">
        <f>ROUND((160/100)*ROUND([2]Source!R806, 2), 2)</f>
        <v>646.35</v>
      </c>
      <c r="AC1454">
        <v>0</v>
      </c>
    </row>
    <row r="1455" spans="1:29" x14ac:dyDescent="0.2">
      <c r="C1455" s="45" t="str">
        <f>"Объем: "&amp;[2]Source!I805&amp;"=(36,8+"&amp;"6,93)/"&amp;"100"</f>
        <v>Объем: 0,4373=(36,8+6,93)/100</v>
      </c>
    </row>
    <row r="1456" spans="1:29" ht="14.25" x14ac:dyDescent="0.2">
      <c r="A1456" s="31"/>
      <c r="B1456" s="31"/>
      <c r="C1456" s="31" t="s">
        <v>39</v>
      </c>
      <c r="D1456" s="32"/>
      <c r="E1456" s="4"/>
      <c r="F1456" s="33">
        <f>[2]Source!AO805</f>
        <v>1352.4</v>
      </c>
      <c r="G1456" s="34" t="str">
        <f>[2]Source!DG805</f>
        <v>)*0,6</v>
      </c>
      <c r="H1456" s="4">
        <f>[2]Source!AV806</f>
        <v>1</v>
      </c>
      <c r="I1456" s="33">
        <f>[2]Source!S805</f>
        <v>354.84</v>
      </c>
      <c r="J1456" s="4">
        <f>IF([2]Source!BA806&lt;&gt; 0, [2]Source!BA806, 1)</f>
        <v>34.090000000000003</v>
      </c>
      <c r="K1456" s="33">
        <f>[2]Source!S806</f>
        <v>12096.5</v>
      </c>
    </row>
    <row r="1457" spans="1:29" ht="14.25" x14ac:dyDescent="0.2">
      <c r="A1457" s="31"/>
      <c r="B1457" s="31"/>
      <c r="C1457" s="31" t="s">
        <v>40</v>
      </c>
      <c r="D1457" s="32"/>
      <c r="E1457" s="4"/>
      <c r="F1457" s="33">
        <f>[2]Source!AM805</f>
        <v>297.5</v>
      </c>
      <c r="G1457" s="34" t="str">
        <f>[2]Source!DE805</f>
        <v>)*0,6</v>
      </c>
      <c r="H1457" s="4">
        <f>[2]Source!AV806</f>
        <v>1</v>
      </c>
      <c r="I1457" s="33">
        <f>[2]Source!Q805</f>
        <v>78.06</v>
      </c>
      <c r="J1457" s="4">
        <f>IF([2]Source!BB806&lt;&gt; 0, [2]Source!BB806, 1)</f>
        <v>12.72</v>
      </c>
      <c r="K1457" s="33">
        <f>[2]Source!Q806</f>
        <v>992.92</v>
      </c>
    </row>
    <row r="1458" spans="1:29" ht="14.25" x14ac:dyDescent="0.2">
      <c r="A1458" s="31"/>
      <c r="B1458" s="31"/>
      <c r="C1458" s="31" t="s">
        <v>41</v>
      </c>
      <c r="D1458" s="32"/>
      <c r="E1458" s="4"/>
      <c r="F1458" s="33">
        <f>[2]Source!AN805</f>
        <v>45.18</v>
      </c>
      <c r="G1458" s="34" t="str">
        <f>[2]Source!DF805</f>
        <v>)*0,6</v>
      </c>
      <c r="H1458" s="4">
        <f>[2]Source!AV806</f>
        <v>1</v>
      </c>
      <c r="I1458" s="35">
        <f>[2]Source!R805</f>
        <v>11.85</v>
      </c>
      <c r="J1458" s="4">
        <f>IF([2]Source!BS806&lt;&gt; 0, [2]Source!BS806, 1)</f>
        <v>34.090000000000003</v>
      </c>
      <c r="K1458" s="35">
        <f>[2]Source!R806</f>
        <v>403.97</v>
      </c>
    </row>
    <row r="1459" spans="1:29" ht="14.25" x14ac:dyDescent="0.2">
      <c r="A1459" s="31"/>
      <c r="B1459" s="31"/>
      <c r="C1459" s="31" t="s">
        <v>42</v>
      </c>
      <c r="D1459" s="32"/>
      <c r="E1459" s="4"/>
      <c r="F1459" s="33">
        <f>[2]Source!AL805</f>
        <v>1277.1600000000001</v>
      </c>
      <c r="G1459" s="34" t="str">
        <f>[2]Source!DD805</f>
        <v>)*0,6</v>
      </c>
      <c r="H1459" s="4">
        <f>[2]Source!AW806</f>
        <v>1</v>
      </c>
      <c r="I1459" s="33">
        <f>[2]Source!P805</f>
        <v>335.1</v>
      </c>
      <c r="J1459" s="4">
        <f>IF([2]Source!BC806&lt;&gt; 0, [2]Source!BC806, 1)</f>
        <v>9.68</v>
      </c>
      <c r="K1459" s="33">
        <f>[2]Source!P806</f>
        <v>3243.77</v>
      </c>
    </row>
    <row r="1460" spans="1:29" ht="14.25" x14ac:dyDescent="0.2">
      <c r="A1460" s="31"/>
      <c r="B1460" s="31"/>
      <c r="C1460" s="31" t="s">
        <v>46</v>
      </c>
      <c r="D1460" s="32" t="s">
        <v>47</v>
      </c>
      <c r="E1460" s="4">
        <f>[2]Source!DN806</f>
        <v>105</v>
      </c>
      <c r="F1460" s="33"/>
      <c r="G1460" s="34"/>
      <c r="H1460" s="4"/>
      <c r="I1460" s="33">
        <f>SUM(Q1454:Q1459)</f>
        <v>372.58</v>
      </c>
      <c r="J1460" s="4">
        <f>[2]Source!BZ806</f>
        <v>87</v>
      </c>
      <c r="K1460" s="33">
        <f>SUM(R1454:R1459)</f>
        <v>10523.96</v>
      </c>
    </row>
    <row r="1461" spans="1:29" ht="14.25" x14ac:dyDescent="0.2">
      <c r="A1461" s="31"/>
      <c r="B1461" s="31"/>
      <c r="C1461" s="31" t="s">
        <v>48</v>
      </c>
      <c r="D1461" s="32" t="s">
        <v>47</v>
      </c>
      <c r="E1461" s="4">
        <f>[2]Source!DO806</f>
        <v>70</v>
      </c>
      <c r="F1461" s="33"/>
      <c r="G1461" s="34"/>
      <c r="H1461" s="4"/>
      <c r="I1461" s="33">
        <f>SUM(S1454:S1460)</f>
        <v>248.39</v>
      </c>
      <c r="J1461" s="4">
        <f>[2]Source!CA806</f>
        <v>41</v>
      </c>
      <c r="K1461" s="33">
        <f>SUM(T1454:T1460)</f>
        <v>4959.57</v>
      </c>
    </row>
    <row r="1462" spans="1:29" ht="14.25" x14ac:dyDescent="0.2">
      <c r="A1462" s="31"/>
      <c r="B1462" s="31"/>
      <c r="C1462" s="31" t="s">
        <v>49</v>
      </c>
      <c r="D1462" s="32" t="s">
        <v>47</v>
      </c>
      <c r="E1462" s="4">
        <f>175</f>
        <v>175</v>
      </c>
      <c r="F1462" s="33"/>
      <c r="G1462" s="34"/>
      <c r="H1462" s="4"/>
      <c r="I1462" s="33">
        <f>SUM(U1454:U1461)</f>
        <v>20.74</v>
      </c>
      <c r="J1462" s="4">
        <f>160</f>
        <v>160</v>
      </c>
      <c r="K1462" s="33">
        <f>SUM(V1454:V1461)</f>
        <v>646.35</v>
      </c>
    </row>
    <row r="1463" spans="1:29" ht="14.25" x14ac:dyDescent="0.2">
      <c r="A1463" s="37"/>
      <c r="B1463" s="37"/>
      <c r="C1463" s="37" t="s">
        <v>50</v>
      </c>
      <c r="D1463" s="38" t="s">
        <v>51</v>
      </c>
      <c r="E1463" s="39">
        <f>[2]Source!AQ805</f>
        <v>115</v>
      </c>
      <c r="F1463" s="40"/>
      <c r="G1463" s="41" t="str">
        <f>[2]Source!DI805</f>
        <v>)*0,6</v>
      </c>
      <c r="H1463" s="39">
        <f>[2]Source!AV806</f>
        <v>1</v>
      </c>
      <c r="I1463" s="40">
        <f>[2]Source!U805</f>
        <v>30.1737</v>
      </c>
      <c r="J1463" s="39"/>
      <c r="K1463" s="40"/>
    </row>
    <row r="1464" spans="1:29" ht="15" x14ac:dyDescent="0.25">
      <c r="C1464" s="24" t="s">
        <v>52</v>
      </c>
      <c r="H1464" s="42">
        <f>I1456+I1457+I1459+I1460+I1461+I1462+0-0-0</f>
        <v>1409.7099999999998</v>
      </c>
      <c r="I1464" s="42"/>
      <c r="J1464" s="42">
        <f>K1456+K1457+K1459+K1460+K1461+K1462+0-0-0</f>
        <v>32463.07</v>
      </c>
      <c r="K1464" s="42"/>
    </row>
    <row r="1465" spans="1:29" ht="15" x14ac:dyDescent="0.25">
      <c r="C1465" s="24" t="s">
        <v>53</v>
      </c>
      <c r="H1465" s="43">
        <f>0+0</f>
        <v>0</v>
      </c>
      <c r="I1465" s="43"/>
      <c r="J1465" s="43">
        <f>0+0</f>
        <v>0</v>
      </c>
      <c r="K1465" s="43"/>
    </row>
    <row r="1466" spans="1:29" ht="15" x14ac:dyDescent="0.25">
      <c r="H1466" s="43"/>
      <c r="I1466" s="43"/>
      <c r="J1466" s="43"/>
      <c r="K1466" s="43"/>
      <c r="O1466" s="44">
        <f>I1456+I1457+I1459+I1460+I1461+I1462+0</f>
        <v>1409.7099999999998</v>
      </c>
      <c r="P1466" s="44">
        <f>K1456+K1457+K1459+K1460+K1461+K1462+0</f>
        <v>32463.07</v>
      </c>
    </row>
    <row r="1468" spans="1:29" ht="71.25" x14ac:dyDescent="0.2">
      <c r="A1468" s="31">
        <v>104</v>
      </c>
      <c r="B1468" s="31" t="str">
        <f>[2]Source!F807</f>
        <v>3.10-21-3</v>
      </c>
      <c r="C1468" s="31" t="s">
        <v>217</v>
      </c>
      <c r="D1468" s="32" t="str">
        <f>[2]Source!H807</f>
        <v>100 м2 проемов</v>
      </c>
      <c r="E1468" s="4">
        <f>[2]Source!I807</f>
        <v>0.43730000000000002</v>
      </c>
      <c r="F1468" s="33"/>
      <c r="G1468" s="34"/>
      <c r="H1468" s="4"/>
      <c r="I1468" s="33"/>
      <c r="J1468" s="4"/>
      <c r="K1468" s="33"/>
      <c r="Q1468">
        <f>[2]Source!X807</f>
        <v>714.13</v>
      </c>
      <c r="R1468">
        <f>[2]Source!X808</f>
        <v>20171.2</v>
      </c>
      <c r="S1468">
        <f>[2]Source!Y807</f>
        <v>476.08</v>
      </c>
      <c r="T1468">
        <f>[2]Source!Y808</f>
        <v>9505.9699999999993</v>
      </c>
      <c r="U1468">
        <f>ROUND((175/100)*ROUND([2]Source!R807, 2), 2)</f>
        <v>43.23</v>
      </c>
      <c r="V1468">
        <f>ROUND((160/100)*ROUND([2]Source!R808, 2), 2)</f>
        <v>1347.23</v>
      </c>
      <c r="AC1468">
        <v>0</v>
      </c>
    </row>
    <row r="1469" spans="1:29" x14ac:dyDescent="0.2">
      <c r="C1469" s="45" t="str">
        <f>"Объем: "&amp;[2]Source!I807&amp;"=(36,8+"&amp;"6,93)/"&amp;"100"</f>
        <v>Объем: 0,4373=(36,8+6,93)/100</v>
      </c>
    </row>
    <row r="1470" spans="1:29" ht="14.25" x14ac:dyDescent="0.2">
      <c r="A1470" s="31"/>
      <c r="B1470" s="31"/>
      <c r="C1470" s="31" t="s">
        <v>39</v>
      </c>
      <c r="D1470" s="32"/>
      <c r="E1470" s="4"/>
      <c r="F1470" s="33">
        <f>[2]Source!AO807</f>
        <v>1352.4</v>
      </c>
      <c r="G1470" s="34" t="str">
        <f>[2]Source!DG807</f>
        <v>)*1,15</v>
      </c>
      <c r="H1470" s="4">
        <f>[2]Source!AV808</f>
        <v>1</v>
      </c>
      <c r="I1470" s="33">
        <f>[2]Source!S807</f>
        <v>680.12</v>
      </c>
      <c r="J1470" s="4">
        <f>IF([2]Source!BA808&lt;&gt; 0, [2]Source!BA808, 1)</f>
        <v>34.090000000000003</v>
      </c>
      <c r="K1470" s="33">
        <f>[2]Source!S808</f>
        <v>23185.29</v>
      </c>
    </row>
    <row r="1471" spans="1:29" ht="14.25" x14ac:dyDescent="0.2">
      <c r="A1471" s="31"/>
      <c r="B1471" s="31"/>
      <c r="C1471" s="31" t="s">
        <v>40</v>
      </c>
      <c r="D1471" s="32"/>
      <c r="E1471" s="4"/>
      <c r="F1471" s="33">
        <f>[2]Source!AM807</f>
        <v>297.5</v>
      </c>
      <c r="G1471" s="34" t="str">
        <f>[2]Source!DE807</f>
        <v>)*1,25</v>
      </c>
      <c r="H1471" s="4">
        <f>[2]Source!AV808</f>
        <v>1</v>
      </c>
      <c r="I1471" s="33">
        <f>[2]Source!Q807</f>
        <v>162.62</v>
      </c>
      <c r="J1471" s="4">
        <f>IF([2]Source!BB808&lt;&gt; 0, [2]Source!BB808, 1)</f>
        <v>12.72</v>
      </c>
      <c r="K1471" s="33">
        <f>[2]Source!Q808</f>
        <v>2068.5300000000002</v>
      </c>
    </row>
    <row r="1472" spans="1:29" ht="14.25" x14ac:dyDescent="0.2">
      <c r="A1472" s="31"/>
      <c r="B1472" s="31"/>
      <c r="C1472" s="31" t="s">
        <v>41</v>
      </c>
      <c r="D1472" s="32"/>
      <c r="E1472" s="4"/>
      <c r="F1472" s="33">
        <f>[2]Source!AN807</f>
        <v>45.18</v>
      </c>
      <c r="G1472" s="34" t="str">
        <f>[2]Source!DF807</f>
        <v>)*1,25</v>
      </c>
      <c r="H1472" s="4">
        <f>[2]Source!AV808</f>
        <v>1</v>
      </c>
      <c r="I1472" s="35">
        <f>[2]Source!R807</f>
        <v>24.7</v>
      </c>
      <c r="J1472" s="4">
        <f>IF([2]Source!BS808&lt;&gt; 0, [2]Source!BS808, 1)</f>
        <v>34.090000000000003</v>
      </c>
      <c r="K1472" s="35">
        <f>[2]Source!R808</f>
        <v>842.02</v>
      </c>
    </row>
    <row r="1473" spans="1:29" ht="14.25" x14ac:dyDescent="0.2">
      <c r="A1473" s="31"/>
      <c r="B1473" s="31"/>
      <c r="C1473" s="31" t="s">
        <v>42</v>
      </c>
      <c r="D1473" s="32"/>
      <c r="E1473" s="4"/>
      <c r="F1473" s="33">
        <f>[2]Source!AL807</f>
        <v>1277.1600000000001</v>
      </c>
      <c r="G1473" s="34" t="str">
        <f>[2]Source!DD807</f>
        <v>)*1</v>
      </c>
      <c r="H1473" s="4">
        <f>[2]Source!AW808</f>
        <v>1</v>
      </c>
      <c r="I1473" s="33">
        <f>[2]Source!P807</f>
        <v>558.5</v>
      </c>
      <c r="J1473" s="4">
        <f>IF([2]Source!BC808&lt;&gt; 0, [2]Source!BC808, 1)</f>
        <v>9.68</v>
      </c>
      <c r="K1473" s="33">
        <f>[2]Source!P808</f>
        <v>5406.28</v>
      </c>
    </row>
    <row r="1474" spans="1:29" ht="71.25" x14ac:dyDescent="0.2">
      <c r="A1474" s="31" t="s">
        <v>304</v>
      </c>
      <c r="B1474" s="31" t="str">
        <f>[2]Source!F809</f>
        <v>1.9-7-11</v>
      </c>
      <c r="C1474" s="31" t="s">
        <v>219</v>
      </c>
      <c r="D1474" s="32" t="str">
        <f>[2]Source!H809</f>
        <v>м2</v>
      </c>
      <c r="E1474" s="4">
        <f>[2]Source!I809</f>
        <v>36.799999999999997</v>
      </c>
      <c r="F1474" s="33">
        <f>[2]Source!AK809</f>
        <v>326.32</v>
      </c>
      <c r="G1474" s="36" t="s">
        <v>112</v>
      </c>
      <c r="H1474" s="4">
        <f>[2]Source!AW810</f>
        <v>1</v>
      </c>
      <c r="I1474" s="33">
        <f>[2]Source!O809</f>
        <v>12008.58</v>
      </c>
      <c r="J1474" s="4">
        <f>IF([2]Source!BC810&lt;&gt; 0, [2]Source!BC810, 1)</f>
        <v>5.91</v>
      </c>
      <c r="K1474" s="33">
        <f>[2]Source!O810</f>
        <v>70970.710000000006</v>
      </c>
      <c r="Q1474">
        <f>[2]Source!X809</f>
        <v>0</v>
      </c>
      <c r="R1474">
        <f>[2]Source!X810</f>
        <v>0</v>
      </c>
      <c r="S1474">
        <f>[2]Source!Y809</f>
        <v>0</v>
      </c>
      <c r="T1474">
        <f>[2]Source!Y810</f>
        <v>0</v>
      </c>
      <c r="U1474">
        <f>ROUND((175/100)*ROUND([2]Source!R809, 2), 2)</f>
        <v>0</v>
      </c>
      <c r="V1474">
        <f>ROUND((160/100)*ROUND([2]Source!R810, 2), 2)</f>
        <v>0</v>
      </c>
      <c r="AC1474">
        <v>3</v>
      </c>
    </row>
    <row r="1475" spans="1:29" ht="85.5" x14ac:dyDescent="0.2">
      <c r="A1475" s="31" t="s">
        <v>305</v>
      </c>
      <c r="B1475" s="31" t="str">
        <f>[2]Source!F811</f>
        <v>1.9-7-36</v>
      </c>
      <c r="C1475" s="31" t="s">
        <v>221</v>
      </c>
      <c r="D1475" s="32" t="str">
        <f>[2]Source!H811</f>
        <v>м2</v>
      </c>
      <c r="E1475" s="4">
        <f>[2]Source!I811</f>
        <v>6.93</v>
      </c>
      <c r="F1475" s="33">
        <f>[2]Source!AK811</f>
        <v>273.52</v>
      </c>
      <c r="G1475" s="36" t="s">
        <v>112</v>
      </c>
      <c r="H1475" s="4">
        <f>[2]Source!AW812</f>
        <v>1</v>
      </c>
      <c r="I1475" s="33">
        <f>[2]Source!O811</f>
        <v>1895.49</v>
      </c>
      <c r="J1475" s="4">
        <f>IF([2]Source!BC812&lt;&gt; 0, [2]Source!BC812, 1)</f>
        <v>10.98</v>
      </c>
      <c r="K1475" s="33">
        <f>[2]Source!O812</f>
        <v>20812.48</v>
      </c>
      <c r="Q1475">
        <f>[2]Source!X811</f>
        <v>0</v>
      </c>
      <c r="R1475">
        <f>[2]Source!X812</f>
        <v>0</v>
      </c>
      <c r="S1475">
        <f>[2]Source!Y811</f>
        <v>0</v>
      </c>
      <c r="T1475">
        <f>[2]Source!Y812</f>
        <v>0</v>
      </c>
      <c r="U1475">
        <f>ROUND((175/100)*ROUND([2]Source!R811, 2), 2)</f>
        <v>0</v>
      </c>
      <c r="V1475">
        <f>ROUND((160/100)*ROUND([2]Source!R812, 2), 2)</f>
        <v>0</v>
      </c>
      <c r="AC1475">
        <v>3</v>
      </c>
    </row>
    <row r="1476" spans="1:29" ht="28.5" x14ac:dyDescent="0.2">
      <c r="A1476" s="31" t="s">
        <v>306</v>
      </c>
      <c r="B1476" s="31" t="str">
        <f>[2]Source!F813</f>
        <v>1.9-12-38</v>
      </c>
      <c r="C1476" s="31" t="s">
        <v>223</v>
      </c>
      <c r="D1476" s="32" t="str">
        <f>[2]Source!H813</f>
        <v>м</v>
      </c>
      <c r="E1476" s="4">
        <f>[2]Source!I813</f>
        <v>236.14200000000002</v>
      </c>
      <c r="F1476" s="33">
        <f>[2]Source!AK813</f>
        <v>4.99</v>
      </c>
      <c r="G1476" s="36" t="s">
        <v>112</v>
      </c>
      <c r="H1476" s="4">
        <f>[2]Source!AW814</f>
        <v>1</v>
      </c>
      <c r="I1476" s="33">
        <f>[2]Source!O813</f>
        <v>1178.3499999999999</v>
      </c>
      <c r="J1476" s="4">
        <f>IF([2]Source!BC814&lt;&gt; 0, [2]Source!BC814, 1)</f>
        <v>6.68</v>
      </c>
      <c r="K1476" s="33">
        <f>[2]Source!O814</f>
        <v>7871.38</v>
      </c>
      <c r="Q1476">
        <f>[2]Source!X813</f>
        <v>0</v>
      </c>
      <c r="R1476">
        <f>[2]Source!X814</f>
        <v>0</v>
      </c>
      <c r="S1476">
        <f>[2]Source!Y813</f>
        <v>0</v>
      </c>
      <c r="T1476">
        <f>[2]Source!Y814</f>
        <v>0</v>
      </c>
      <c r="U1476">
        <f>ROUND((175/100)*ROUND([2]Source!R813, 2), 2)</f>
        <v>0</v>
      </c>
      <c r="V1476">
        <f>ROUND((160/100)*ROUND([2]Source!R814, 2), 2)</f>
        <v>0</v>
      </c>
      <c r="AC1476">
        <v>3</v>
      </c>
    </row>
    <row r="1477" spans="1:29" ht="14.25" x14ac:dyDescent="0.2">
      <c r="A1477" s="31"/>
      <c r="B1477" s="31"/>
      <c r="C1477" s="31" t="s">
        <v>46</v>
      </c>
      <c r="D1477" s="32" t="s">
        <v>47</v>
      </c>
      <c r="E1477" s="4">
        <f>[2]Source!DN808</f>
        <v>105</v>
      </c>
      <c r="F1477" s="33"/>
      <c r="G1477" s="34"/>
      <c r="H1477" s="4"/>
      <c r="I1477" s="33">
        <f>SUM(Q1468:Q1476)</f>
        <v>714.13</v>
      </c>
      <c r="J1477" s="4">
        <f>[2]Source!BZ808</f>
        <v>87</v>
      </c>
      <c r="K1477" s="33">
        <f>SUM(R1468:R1476)</f>
        <v>20171.2</v>
      </c>
    </row>
    <row r="1478" spans="1:29" ht="14.25" x14ac:dyDescent="0.2">
      <c r="A1478" s="31"/>
      <c r="B1478" s="31"/>
      <c r="C1478" s="31" t="s">
        <v>48</v>
      </c>
      <c r="D1478" s="32" t="s">
        <v>47</v>
      </c>
      <c r="E1478" s="4">
        <f>[2]Source!DO808</f>
        <v>70</v>
      </c>
      <c r="F1478" s="33"/>
      <c r="G1478" s="34"/>
      <c r="H1478" s="4"/>
      <c r="I1478" s="33">
        <f>SUM(S1468:S1477)</f>
        <v>476.08</v>
      </c>
      <c r="J1478" s="4">
        <f>[2]Source!CA808</f>
        <v>41</v>
      </c>
      <c r="K1478" s="33">
        <f>SUM(T1468:T1477)</f>
        <v>9505.9699999999993</v>
      </c>
    </row>
    <row r="1479" spans="1:29" ht="14.25" x14ac:dyDescent="0.2">
      <c r="A1479" s="31"/>
      <c r="B1479" s="31"/>
      <c r="C1479" s="31" t="s">
        <v>49</v>
      </c>
      <c r="D1479" s="32" t="s">
        <v>47</v>
      </c>
      <c r="E1479" s="4">
        <f>175</f>
        <v>175</v>
      </c>
      <c r="F1479" s="33"/>
      <c r="G1479" s="34"/>
      <c r="H1479" s="4"/>
      <c r="I1479" s="33">
        <f>SUM(U1468:U1478)</f>
        <v>43.23</v>
      </c>
      <c r="J1479" s="4">
        <f>160</f>
        <v>160</v>
      </c>
      <c r="K1479" s="33">
        <f>SUM(V1468:V1478)</f>
        <v>1347.23</v>
      </c>
    </row>
    <row r="1480" spans="1:29" ht="14.25" x14ac:dyDescent="0.2">
      <c r="A1480" s="37"/>
      <c r="B1480" s="37"/>
      <c r="C1480" s="37" t="s">
        <v>50</v>
      </c>
      <c r="D1480" s="38" t="s">
        <v>51</v>
      </c>
      <c r="E1480" s="39">
        <f>[2]Source!AQ807</f>
        <v>115</v>
      </c>
      <c r="F1480" s="40"/>
      <c r="G1480" s="41" t="str">
        <f>[2]Source!DI807</f>
        <v>)*1,15</v>
      </c>
      <c r="H1480" s="39">
        <f>[2]Source!AV808</f>
        <v>1</v>
      </c>
      <c r="I1480" s="40">
        <f>[2]Source!U807</f>
        <v>57.832925000000003</v>
      </c>
      <c r="J1480" s="39"/>
      <c r="K1480" s="40"/>
    </row>
    <row r="1481" spans="1:29" ht="15" x14ac:dyDescent="0.25">
      <c r="C1481" s="24" t="s">
        <v>52</v>
      </c>
      <c r="H1481" s="42">
        <f>I1470+I1471+I1473+I1477+I1478+I1479+SUM(I1474:I1476)-SUMIF(AC1474:AC1476, 5, I1474:I1476)-SUMIF(AC1474:AC1476, 6, I1474:I1476)</f>
        <v>17717.099999999999</v>
      </c>
      <c r="I1481" s="42"/>
      <c r="J1481" s="42">
        <f>K1470+K1471+K1473+K1477+K1478+K1479+SUM(K1474:K1476)-SUMIF(AC1474:AC1476, 5, K1474:K1476)-SUMIF(AC1474:AC1476, 6, K1474:K1476)</f>
        <v>161339.07</v>
      </c>
      <c r="K1481" s="42"/>
    </row>
    <row r="1482" spans="1:29" ht="15" x14ac:dyDescent="0.25">
      <c r="C1482" s="24" t="s">
        <v>53</v>
      </c>
      <c r="H1482" s="43">
        <f>SUMIF(AC1474:AC1476, 5, I1474:I1476)+SUMIF(AC1474:AC1476, 6, I1474:I1476)</f>
        <v>0</v>
      </c>
      <c r="I1482" s="43"/>
      <c r="J1482" s="43">
        <f>SUMIF(AC1474:AC1476, 5, K1474:K1476)+SUMIF(AC1474:AC1476, 6, K1474:K1476)</f>
        <v>0</v>
      </c>
      <c r="K1482" s="43"/>
    </row>
    <row r="1483" spans="1:29" ht="15" x14ac:dyDescent="0.25">
      <c r="H1483" s="43"/>
      <c r="I1483" s="43"/>
      <c r="J1483" s="43"/>
      <c r="K1483" s="43"/>
      <c r="O1483" s="44">
        <f>I1470+I1471+I1473+I1477+I1478+I1479+SUM(I1474:I1476)</f>
        <v>17717.099999999999</v>
      </c>
      <c r="P1483" s="44">
        <f>K1470+K1471+K1473+K1477+K1478+K1479+SUM(K1474:K1476)</f>
        <v>161339.07</v>
      </c>
    </row>
    <row r="1485" spans="1:29" ht="42.75" x14ac:dyDescent="0.2">
      <c r="A1485" s="31">
        <v>105</v>
      </c>
      <c r="B1485" s="31" t="str">
        <f>[2]Source!F815</f>
        <v>3.9-74-2</v>
      </c>
      <c r="C1485" s="31" t="s">
        <v>224</v>
      </c>
      <c r="D1485" s="32" t="str">
        <f>[2]Source!H815</f>
        <v>10 шт.</v>
      </c>
      <c r="E1485" s="4">
        <f>[2]Source!I815</f>
        <v>0.2</v>
      </c>
      <c r="F1485" s="33"/>
      <c r="G1485" s="34"/>
      <c r="H1485" s="4"/>
      <c r="I1485" s="33"/>
      <c r="J1485" s="4"/>
      <c r="K1485" s="33"/>
      <c r="Q1485">
        <f>[2]Source!X815</f>
        <v>215</v>
      </c>
      <c r="R1485">
        <f>[2]Source!X816</f>
        <v>6035.9</v>
      </c>
      <c r="S1485">
        <f>[2]Source!Y815</f>
        <v>177.06</v>
      </c>
      <c r="T1485">
        <f>[2]Source!Y816</f>
        <v>3535.32</v>
      </c>
      <c r="U1485">
        <f>ROUND((175/100)*ROUND([2]Source!R815, 2), 2)</f>
        <v>1.54</v>
      </c>
      <c r="V1485">
        <f>ROUND((160/100)*ROUND([2]Source!R816, 2), 2)</f>
        <v>48</v>
      </c>
      <c r="AC1485">
        <v>0</v>
      </c>
    </row>
    <row r="1486" spans="1:29" x14ac:dyDescent="0.2">
      <c r="C1486" s="45" t="str">
        <f>"Объем: "&amp;[2]Source!I815&amp;"=2/"&amp;"10"</f>
        <v>Объем: 0,2=2/10</v>
      </c>
    </row>
    <row r="1487" spans="1:29" ht="14.25" x14ac:dyDescent="0.2">
      <c r="A1487" s="31"/>
      <c r="B1487" s="31"/>
      <c r="C1487" s="31" t="s">
        <v>39</v>
      </c>
      <c r="D1487" s="32"/>
      <c r="E1487" s="4"/>
      <c r="F1487" s="33">
        <f>[2]Source!AO815</f>
        <v>1099.73</v>
      </c>
      <c r="G1487" s="34" t="str">
        <f>[2]Source!DG815</f>
        <v>)*1,15</v>
      </c>
      <c r="H1487" s="4">
        <f>[2]Source!AV816</f>
        <v>1</v>
      </c>
      <c r="I1487" s="33">
        <f>[2]Source!S815</f>
        <v>252.94</v>
      </c>
      <c r="J1487" s="4">
        <f>IF([2]Source!BA816&lt;&gt; 0, [2]Source!BA816, 1)</f>
        <v>34.090000000000003</v>
      </c>
      <c r="K1487" s="33">
        <f>[2]Source!S816</f>
        <v>8622.7199999999993</v>
      </c>
    </row>
    <row r="1488" spans="1:29" ht="14.25" x14ac:dyDescent="0.2">
      <c r="A1488" s="31"/>
      <c r="B1488" s="31"/>
      <c r="C1488" s="31" t="s">
        <v>40</v>
      </c>
      <c r="D1488" s="32"/>
      <c r="E1488" s="4"/>
      <c r="F1488" s="33">
        <f>[2]Source!AM815</f>
        <v>28.84</v>
      </c>
      <c r="G1488" s="34" t="str">
        <f>[2]Source!DE815</f>
        <v>)*1,25</v>
      </c>
      <c r="H1488" s="4">
        <f>[2]Source!AV816</f>
        <v>1</v>
      </c>
      <c r="I1488" s="33">
        <f>[2]Source!Q815</f>
        <v>7.21</v>
      </c>
      <c r="J1488" s="4">
        <f>IF([2]Source!BB816&lt;&gt; 0, [2]Source!BB816, 1)</f>
        <v>11.9</v>
      </c>
      <c r="K1488" s="33">
        <f>[2]Source!Q816</f>
        <v>85.8</v>
      </c>
    </row>
    <row r="1489" spans="1:29" ht="14.25" x14ac:dyDescent="0.2">
      <c r="A1489" s="31"/>
      <c r="B1489" s="31"/>
      <c r="C1489" s="31" t="s">
        <v>41</v>
      </c>
      <c r="D1489" s="32"/>
      <c r="E1489" s="4"/>
      <c r="F1489" s="33">
        <f>[2]Source!AN815</f>
        <v>3.53</v>
      </c>
      <c r="G1489" s="34" t="str">
        <f>[2]Source!DF815</f>
        <v>)*1,25</v>
      </c>
      <c r="H1489" s="4">
        <f>[2]Source!AV816</f>
        <v>1</v>
      </c>
      <c r="I1489" s="35">
        <f>[2]Source!R815</f>
        <v>0.88</v>
      </c>
      <c r="J1489" s="4">
        <f>IF([2]Source!BS816&lt;&gt; 0, [2]Source!BS816, 1)</f>
        <v>34.090000000000003</v>
      </c>
      <c r="K1489" s="35">
        <f>[2]Source!R816</f>
        <v>30</v>
      </c>
    </row>
    <row r="1490" spans="1:29" ht="14.25" x14ac:dyDescent="0.2">
      <c r="A1490" s="31"/>
      <c r="B1490" s="31"/>
      <c r="C1490" s="31" t="s">
        <v>42</v>
      </c>
      <c r="D1490" s="32"/>
      <c r="E1490" s="4"/>
      <c r="F1490" s="33">
        <f>[2]Source!AL815</f>
        <v>3665.85</v>
      </c>
      <c r="G1490" s="34" t="str">
        <f>[2]Source!DD815</f>
        <v>)*1</v>
      </c>
      <c r="H1490" s="4">
        <f>[2]Source!AW816</f>
        <v>1</v>
      </c>
      <c r="I1490" s="33">
        <f>[2]Source!P815</f>
        <v>733.17</v>
      </c>
      <c r="J1490" s="4">
        <f>IF([2]Source!BC816&lt;&gt; 0, [2]Source!BC816, 1)</f>
        <v>9.8000000000000007</v>
      </c>
      <c r="K1490" s="33">
        <f>[2]Source!P816</f>
        <v>7185.07</v>
      </c>
    </row>
    <row r="1491" spans="1:29" ht="85.5" x14ac:dyDescent="0.2">
      <c r="A1491" s="31" t="s">
        <v>307</v>
      </c>
      <c r="B1491" s="31" t="str">
        <f>[2]Source!F817</f>
        <v>1.7-2-267</v>
      </c>
      <c r="C1491" s="31" t="s">
        <v>226</v>
      </c>
      <c r="D1491" s="32" t="str">
        <f>[2]Source!H817</f>
        <v>шт.</v>
      </c>
      <c r="E1491" s="4">
        <f>[2]Source!I817</f>
        <v>2</v>
      </c>
      <c r="F1491" s="33">
        <f>[2]Source!AK817</f>
        <v>6964.85</v>
      </c>
      <c r="G1491" s="36" t="s">
        <v>112</v>
      </c>
      <c r="H1491" s="4">
        <f>[2]Source!AW818</f>
        <v>1</v>
      </c>
      <c r="I1491" s="33">
        <f>[2]Source!O817</f>
        <v>13929.7</v>
      </c>
      <c r="J1491" s="4">
        <f>IF([2]Source!BC818&lt;&gt; 0, [2]Source!BC818, 1)</f>
        <v>5.57</v>
      </c>
      <c r="K1491" s="33">
        <f>[2]Source!O818</f>
        <v>77588.429999999993</v>
      </c>
      <c r="Q1491">
        <f>[2]Source!X817</f>
        <v>0</v>
      </c>
      <c r="R1491">
        <f>[2]Source!X818</f>
        <v>0</v>
      </c>
      <c r="S1491">
        <f>[2]Source!Y817</f>
        <v>0</v>
      </c>
      <c r="T1491">
        <f>[2]Source!Y818</f>
        <v>0</v>
      </c>
      <c r="U1491">
        <f>ROUND((175/100)*ROUND([2]Source!R817, 2), 2)</f>
        <v>0</v>
      </c>
      <c r="V1491">
        <f>ROUND((160/100)*ROUND([2]Source!R818, 2), 2)</f>
        <v>0</v>
      </c>
      <c r="AC1491">
        <v>3</v>
      </c>
    </row>
    <row r="1492" spans="1:29" ht="14.25" x14ac:dyDescent="0.2">
      <c r="A1492" s="31"/>
      <c r="B1492" s="31"/>
      <c r="C1492" s="31" t="s">
        <v>46</v>
      </c>
      <c r="D1492" s="32" t="s">
        <v>47</v>
      </c>
      <c r="E1492" s="4">
        <f>[2]Source!DN816</f>
        <v>85</v>
      </c>
      <c r="F1492" s="33"/>
      <c r="G1492" s="34"/>
      <c r="H1492" s="4"/>
      <c r="I1492" s="33">
        <f>SUM(Q1485:Q1491)</f>
        <v>215</v>
      </c>
      <c r="J1492" s="4">
        <f>[2]Source!BZ816</f>
        <v>70</v>
      </c>
      <c r="K1492" s="33">
        <f>SUM(R1485:R1491)</f>
        <v>6035.9</v>
      </c>
    </row>
    <row r="1493" spans="1:29" ht="14.25" x14ac:dyDescent="0.2">
      <c r="A1493" s="31"/>
      <c r="B1493" s="31"/>
      <c r="C1493" s="31" t="s">
        <v>48</v>
      </c>
      <c r="D1493" s="32" t="s">
        <v>47</v>
      </c>
      <c r="E1493" s="4">
        <f>[2]Source!DO816</f>
        <v>70</v>
      </c>
      <c r="F1493" s="33"/>
      <c r="G1493" s="34"/>
      <c r="H1493" s="4"/>
      <c r="I1493" s="33">
        <f>SUM(S1485:S1492)</f>
        <v>177.06</v>
      </c>
      <c r="J1493" s="4">
        <f>[2]Source!CA816</f>
        <v>41</v>
      </c>
      <c r="K1493" s="33">
        <f>SUM(T1485:T1492)</f>
        <v>3535.32</v>
      </c>
    </row>
    <row r="1494" spans="1:29" ht="14.25" x14ac:dyDescent="0.2">
      <c r="A1494" s="31"/>
      <c r="B1494" s="31"/>
      <c r="C1494" s="31" t="s">
        <v>49</v>
      </c>
      <c r="D1494" s="32" t="s">
        <v>47</v>
      </c>
      <c r="E1494" s="4">
        <f>175</f>
        <v>175</v>
      </c>
      <c r="F1494" s="33"/>
      <c r="G1494" s="34"/>
      <c r="H1494" s="4"/>
      <c r="I1494" s="33">
        <f>SUM(U1485:U1493)</f>
        <v>1.54</v>
      </c>
      <c r="J1494" s="4">
        <f>160</f>
        <v>160</v>
      </c>
      <c r="K1494" s="33">
        <f>SUM(V1485:V1493)</f>
        <v>48</v>
      </c>
    </row>
    <row r="1495" spans="1:29" ht="14.25" x14ac:dyDescent="0.2">
      <c r="A1495" s="37"/>
      <c r="B1495" s="37"/>
      <c r="C1495" s="37" t="s">
        <v>50</v>
      </c>
      <c r="D1495" s="38" t="s">
        <v>51</v>
      </c>
      <c r="E1495" s="39">
        <f>[2]Source!AQ815</f>
        <v>93.33</v>
      </c>
      <c r="F1495" s="40"/>
      <c r="G1495" s="41" t="str">
        <f>[2]Source!DI815</f>
        <v>)*1,15</v>
      </c>
      <c r="H1495" s="39">
        <f>[2]Source!AV816</f>
        <v>1</v>
      </c>
      <c r="I1495" s="40">
        <f>[2]Source!U815</f>
        <v>21.465900000000001</v>
      </c>
      <c r="J1495" s="39"/>
      <c r="K1495" s="40"/>
    </row>
    <row r="1496" spans="1:29" ht="15" x14ac:dyDescent="0.25">
      <c r="C1496" s="24" t="s">
        <v>52</v>
      </c>
      <c r="H1496" s="42">
        <f>I1487+I1488+I1490+I1492+I1493+I1494+SUM(I1491:I1491)-SUMIF(AC1491:AC1491, 5, I1491:I1491)-SUMIF(AC1491:AC1491, 6, I1491:I1491)</f>
        <v>15316.62</v>
      </c>
      <c r="I1496" s="42"/>
      <c r="J1496" s="42">
        <f>K1487+K1488+K1490+K1492+K1493+K1494+SUM(K1491:K1491)-SUMIF(AC1491:AC1491, 5, K1491:K1491)-SUMIF(AC1491:AC1491, 6, K1491:K1491)</f>
        <v>103101.23999999999</v>
      </c>
      <c r="K1496" s="42"/>
    </row>
    <row r="1497" spans="1:29" ht="15" x14ac:dyDescent="0.25">
      <c r="C1497" s="24" t="s">
        <v>53</v>
      </c>
      <c r="H1497" s="43">
        <f>SUMIF(AC1491:AC1491, 5, I1491:I1491)+SUMIF(AC1491:AC1491, 6, I1491:I1491)</f>
        <v>0</v>
      </c>
      <c r="I1497" s="43"/>
      <c r="J1497" s="43">
        <f>SUMIF(AC1491:AC1491, 5, K1491:K1491)+SUMIF(AC1491:AC1491, 6, K1491:K1491)</f>
        <v>0</v>
      </c>
      <c r="K1497" s="43"/>
    </row>
    <row r="1498" spans="1:29" ht="15" x14ac:dyDescent="0.25">
      <c r="H1498" s="43"/>
      <c r="I1498" s="43"/>
      <c r="J1498" s="43"/>
      <c r="K1498" s="43"/>
      <c r="O1498" s="44">
        <f>I1487+I1488+I1490+I1492+I1493+I1494+SUM(I1491:I1491)</f>
        <v>15316.62</v>
      </c>
      <c r="P1498" s="44">
        <f>K1487+K1488+K1490+K1492+K1493+K1494+SUM(K1491:K1491)</f>
        <v>103101.23999999999</v>
      </c>
    </row>
    <row r="1500" spans="1:29" ht="28.5" x14ac:dyDescent="0.2">
      <c r="A1500" s="31">
        <v>106</v>
      </c>
      <c r="B1500" s="31" t="str">
        <f>[2]Source!F819</f>
        <v>6.56-25-5</v>
      </c>
      <c r="C1500" s="31" t="s">
        <v>227</v>
      </c>
      <c r="D1500" s="32" t="str">
        <f>[2]Source!H819</f>
        <v>100 полотен</v>
      </c>
      <c r="E1500" s="4">
        <f>[2]Source!I819</f>
        <v>0.26</v>
      </c>
      <c r="F1500" s="33"/>
      <c r="G1500" s="34"/>
      <c r="H1500" s="4"/>
      <c r="I1500" s="33"/>
      <c r="J1500" s="4"/>
      <c r="K1500" s="33"/>
      <c r="Q1500">
        <f>[2]Source!X819</f>
        <v>433.51</v>
      </c>
      <c r="R1500">
        <f>[2]Source!X820</f>
        <v>12245.02</v>
      </c>
      <c r="S1500">
        <f>[2]Source!Y819</f>
        <v>289.01</v>
      </c>
      <c r="T1500">
        <f>[2]Source!Y820</f>
        <v>5770.64</v>
      </c>
      <c r="U1500">
        <f>ROUND((175/100)*ROUND([2]Source!R819, 2), 2)</f>
        <v>0</v>
      </c>
      <c r="V1500">
        <f>ROUND((160/100)*ROUND([2]Source!R820, 2), 2)</f>
        <v>0</v>
      </c>
      <c r="AC1500">
        <v>0</v>
      </c>
    </row>
    <row r="1501" spans="1:29" x14ac:dyDescent="0.2">
      <c r="C1501" s="45" t="str">
        <f>"Объем: "&amp;[2]Source!I819&amp;"=26/"&amp;"100"</f>
        <v>Объем: 0,26=26/100</v>
      </c>
    </row>
    <row r="1502" spans="1:29" ht="14.25" x14ac:dyDescent="0.2">
      <c r="A1502" s="31"/>
      <c r="B1502" s="31"/>
      <c r="C1502" s="31" t="s">
        <v>39</v>
      </c>
      <c r="D1502" s="32"/>
      <c r="E1502" s="4"/>
      <c r="F1502" s="33">
        <f>[2]Source!AO819</f>
        <v>1587.96</v>
      </c>
      <c r="G1502" s="34" t="str">
        <f>[2]Source!DG819</f>
        <v/>
      </c>
      <c r="H1502" s="4">
        <f>[2]Source!AV820</f>
        <v>1</v>
      </c>
      <c r="I1502" s="33">
        <f>[2]Source!S819</f>
        <v>412.87</v>
      </c>
      <c r="J1502" s="4">
        <f>IF([2]Source!BA820&lt;&gt; 0, [2]Source!BA820, 1)</f>
        <v>34.090000000000003</v>
      </c>
      <c r="K1502" s="33">
        <f>[2]Source!S820</f>
        <v>14074.74</v>
      </c>
    </row>
    <row r="1503" spans="1:29" ht="14.25" x14ac:dyDescent="0.2">
      <c r="A1503" s="31"/>
      <c r="B1503" s="31"/>
      <c r="C1503" s="31" t="s">
        <v>42</v>
      </c>
      <c r="D1503" s="32"/>
      <c r="E1503" s="4"/>
      <c r="F1503" s="33">
        <f>[2]Source!AL819</f>
        <v>87.3</v>
      </c>
      <c r="G1503" s="34" t="str">
        <f>[2]Source!DD819</f>
        <v/>
      </c>
      <c r="H1503" s="4">
        <f>[2]Source!AW820</f>
        <v>1</v>
      </c>
      <c r="I1503" s="33">
        <f>[2]Source!P819</f>
        <v>22.7</v>
      </c>
      <c r="J1503" s="4">
        <f>IF([2]Source!BC820&lt;&gt; 0, [2]Source!BC820, 1)</f>
        <v>4.62</v>
      </c>
      <c r="K1503" s="33">
        <f>[2]Source!P820</f>
        <v>104.87</v>
      </c>
    </row>
    <row r="1504" spans="1:29" ht="28.5" x14ac:dyDescent="0.2">
      <c r="A1504" s="31" t="s">
        <v>308</v>
      </c>
      <c r="B1504" s="31" t="str">
        <f>[2]Source!F821</f>
        <v>1.8-1-87</v>
      </c>
      <c r="C1504" s="31" t="s">
        <v>229</v>
      </c>
      <c r="D1504" s="32" t="str">
        <f>[2]Source!H821</f>
        <v>шт.</v>
      </c>
      <c r="E1504" s="4">
        <f>[2]Source!I821</f>
        <v>26</v>
      </c>
      <c r="F1504" s="33">
        <f>[2]Source!AK821</f>
        <v>233.06</v>
      </c>
      <c r="G1504" s="36" t="s">
        <v>45</v>
      </c>
      <c r="H1504" s="4">
        <f>[2]Source!AW822</f>
        <v>1</v>
      </c>
      <c r="I1504" s="33">
        <f>[2]Source!O821</f>
        <v>6059.56</v>
      </c>
      <c r="J1504" s="4">
        <f>IF([2]Source!BC822&lt;&gt; 0, [2]Source!BC822, 1)</f>
        <v>4.8600000000000003</v>
      </c>
      <c r="K1504" s="33">
        <f>[2]Source!O822</f>
        <v>29449.46</v>
      </c>
      <c r="Q1504">
        <f>[2]Source!X821</f>
        <v>0</v>
      </c>
      <c r="R1504">
        <f>[2]Source!X822</f>
        <v>0</v>
      </c>
      <c r="S1504">
        <f>[2]Source!Y821</f>
        <v>0</v>
      </c>
      <c r="T1504">
        <f>[2]Source!Y822</f>
        <v>0</v>
      </c>
      <c r="U1504">
        <f>ROUND((175/100)*ROUND([2]Source!R821, 2), 2)</f>
        <v>0</v>
      </c>
      <c r="V1504">
        <f>ROUND((160/100)*ROUND([2]Source!R822, 2), 2)</f>
        <v>0</v>
      </c>
      <c r="AC1504">
        <v>3</v>
      </c>
    </row>
    <row r="1505" spans="1:29" ht="99.75" x14ac:dyDescent="0.2">
      <c r="A1505" s="31" t="s">
        <v>309</v>
      </c>
      <c r="B1505" s="31" t="str">
        <f>[2]Source!F823</f>
        <v>1.9-7-87</v>
      </c>
      <c r="C1505" s="31" t="s">
        <v>231</v>
      </c>
      <c r="D1505" s="32" t="str">
        <f>[2]Source!H823</f>
        <v>м2</v>
      </c>
      <c r="E1505" s="4">
        <f>[2]Source!I823</f>
        <v>36.799999999999997</v>
      </c>
      <c r="F1505" s="33">
        <f>[2]Source!AK823</f>
        <v>288.64999999999998</v>
      </c>
      <c r="G1505" s="36" t="s">
        <v>45</v>
      </c>
      <c r="H1505" s="4">
        <f>[2]Source!AW824</f>
        <v>1</v>
      </c>
      <c r="I1505" s="33">
        <f>[2]Source!O823</f>
        <v>10622.32</v>
      </c>
      <c r="J1505" s="4">
        <f>IF([2]Source!BC824&lt;&gt; 0, [2]Source!BC824, 1)</f>
        <v>12.07</v>
      </c>
      <c r="K1505" s="33">
        <f>[2]Source!O824</f>
        <v>128211.4</v>
      </c>
      <c r="Q1505">
        <f>[2]Source!X823</f>
        <v>0</v>
      </c>
      <c r="R1505">
        <f>[2]Source!X824</f>
        <v>0</v>
      </c>
      <c r="S1505">
        <f>[2]Source!Y823</f>
        <v>0</v>
      </c>
      <c r="T1505">
        <f>[2]Source!Y824</f>
        <v>0</v>
      </c>
      <c r="U1505">
        <f>ROUND((175/100)*ROUND([2]Source!R823, 2), 2)</f>
        <v>0</v>
      </c>
      <c r="V1505">
        <f>ROUND((160/100)*ROUND([2]Source!R824, 2), 2)</f>
        <v>0</v>
      </c>
      <c r="AC1505">
        <v>3</v>
      </c>
    </row>
    <row r="1506" spans="1:29" ht="42.75" x14ac:dyDescent="0.2">
      <c r="A1506" s="31" t="s">
        <v>310</v>
      </c>
      <c r="B1506" s="31" t="str">
        <f>[2]Source!F825</f>
        <v>1.9-7-251</v>
      </c>
      <c r="C1506" s="31" t="s">
        <v>233</v>
      </c>
      <c r="D1506" s="32" t="str">
        <f>[2]Source!H825</f>
        <v>м2</v>
      </c>
      <c r="E1506" s="4">
        <f>[2]Source!I825</f>
        <v>6.93</v>
      </c>
      <c r="F1506" s="33">
        <f>[2]Source!AK825</f>
        <v>405.55</v>
      </c>
      <c r="G1506" s="36" t="s">
        <v>45</v>
      </c>
      <c r="H1506" s="4">
        <f>[2]Source!AW826</f>
        <v>1</v>
      </c>
      <c r="I1506" s="33">
        <f>[2]Source!O825</f>
        <v>2810.46</v>
      </c>
      <c r="J1506" s="4">
        <f>IF([2]Source!BC826&lt;&gt; 0, [2]Source!BC826, 1)</f>
        <v>7.75</v>
      </c>
      <c r="K1506" s="33">
        <f>[2]Source!O826</f>
        <v>21781.07</v>
      </c>
      <c r="Q1506">
        <f>[2]Source!X825</f>
        <v>0</v>
      </c>
      <c r="R1506">
        <f>[2]Source!X826</f>
        <v>0</v>
      </c>
      <c r="S1506">
        <f>[2]Source!Y825</f>
        <v>0</v>
      </c>
      <c r="T1506">
        <f>[2]Source!Y826</f>
        <v>0</v>
      </c>
      <c r="U1506">
        <f>ROUND((175/100)*ROUND([2]Source!R825, 2), 2)</f>
        <v>0</v>
      </c>
      <c r="V1506">
        <f>ROUND((160/100)*ROUND([2]Source!R826, 2), 2)</f>
        <v>0</v>
      </c>
      <c r="AC1506">
        <v>3</v>
      </c>
    </row>
    <row r="1507" spans="1:29" ht="14.25" x14ac:dyDescent="0.2">
      <c r="A1507" s="31"/>
      <c r="B1507" s="31"/>
      <c r="C1507" s="31" t="s">
        <v>46</v>
      </c>
      <c r="D1507" s="32" t="s">
        <v>47</v>
      </c>
      <c r="E1507" s="4">
        <f>[2]Source!DN820</f>
        <v>105</v>
      </c>
      <c r="F1507" s="33"/>
      <c r="G1507" s="34"/>
      <c r="H1507" s="4"/>
      <c r="I1507" s="33">
        <f>SUM(Q1500:Q1506)</f>
        <v>433.51</v>
      </c>
      <c r="J1507" s="4">
        <f>[2]Source!BZ820</f>
        <v>87</v>
      </c>
      <c r="K1507" s="33">
        <f>SUM(R1500:R1506)</f>
        <v>12245.02</v>
      </c>
    </row>
    <row r="1508" spans="1:29" ht="14.25" x14ac:dyDescent="0.2">
      <c r="A1508" s="31"/>
      <c r="B1508" s="31"/>
      <c r="C1508" s="31" t="s">
        <v>48</v>
      </c>
      <c r="D1508" s="32" t="s">
        <v>47</v>
      </c>
      <c r="E1508" s="4">
        <f>[2]Source!DO820</f>
        <v>70</v>
      </c>
      <c r="F1508" s="33"/>
      <c r="G1508" s="34"/>
      <c r="H1508" s="4"/>
      <c r="I1508" s="33">
        <f>SUM(S1500:S1507)</f>
        <v>289.01</v>
      </c>
      <c r="J1508" s="4">
        <f>[2]Source!CA820</f>
        <v>41</v>
      </c>
      <c r="K1508" s="33">
        <f>SUM(T1500:T1507)</f>
        <v>5770.64</v>
      </c>
    </row>
    <row r="1509" spans="1:29" ht="14.25" x14ac:dyDescent="0.2">
      <c r="A1509" s="37"/>
      <c r="B1509" s="37"/>
      <c r="C1509" s="37" t="s">
        <v>50</v>
      </c>
      <c r="D1509" s="38" t="s">
        <v>51</v>
      </c>
      <c r="E1509" s="39">
        <f>[2]Source!AQ819</f>
        <v>120.3</v>
      </c>
      <c r="F1509" s="40"/>
      <c r="G1509" s="41" t="str">
        <f>[2]Source!DI819</f>
        <v/>
      </c>
      <c r="H1509" s="39">
        <f>[2]Source!AV820</f>
        <v>1</v>
      </c>
      <c r="I1509" s="40">
        <f>[2]Source!U819</f>
        <v>31.277999999999999</v>
      </c>
      <c r="J1509" s="39"/>
      <c r="K1509" s="40"/>
    </row>
    <row r="1510" spans="1:29" ht="15" x14ac:dyDescent="0.25">
      <c r="C1510" s="24" t="s">
        <v>52</v>
      </c>
      <c r="H1510" s="42">
        <f>I1502+I1503+I1507+I1508+SUM(I1504:I1506)-SUMIF(AC1504:AC1506, 5, I1504:I1506)-SUMIF(AC1504:AC1506, 6, I1504:I1506)</f>
        <v>20650.43</v>
      </c>
      <c r="I1510" s="42"/>
      <c r="J1510" s="42">
        <f>K1502+K1503+K1507+K1508+SUM(K1504:K1506)-SUMIF(AC1504:AC1506, 5, K1504:K1506)-SUMIF(AC1504:AC1506, 6, K1504:K1506)</f>
        <v>211637.19999999998</v>
      </c>
      <c r="K1510" s="42"/>
    </row>
    <row r="1511" spans="1:29" ht="15" x14ac:dyDescent="0.25">
      <c r="C1511" s="24" t="s">
        <v>53</v>
      </c>
      <c r="H1511" s="43">
        <f>SUMIF(AC1504:AC1506, 5, I1504:I1506)+SUMIF(AC1504:AC1506, 6, I1504:I1506)</f>
        <v>0</v>
      </c>
      <c r="I1511" s="43"/>
      <c r="J1511" s="43">
        <f>SUMIF(AC1504:AC1506, 5, K1504:K1506)+SUMIF(AC1504:AC1506, 6, K1504:K1506)</f>
        <v>0</v>
      </c>
      <c r="K1511" s="43"/>
    </row>
    <row r="1512" spans="1:29" ht="15" x14ac:dyDescent="0.25">
      <c r="H1512" s="43"/>
      <c r="I1512" s="43"/>
      <c r="J1512" s="43"/>
      <c r="K1512" s="43"/>
      <c r="O1512" s="44">
        <f>I1502+I1503+I1507+I1508+SUM(I1504:I1506)</f>
        <v>20650.43</v>
      </c>
      <c r="P1512" s="44">
        <f>K1502+K1503+K1507+K1508+SUM(K1504:K1506)</f>
        <v>211637.19999999998</v>
      </c>
    </row>
    <row r="1515" spans="1:29" ht="15" x14ac:dyDescent="0.25">
      <c r="A1515" s="46" t="str">
        <f>CONCATENATE("Итого по подразделу: ",IF([2]Source!G828&lt;&gt;"Новый подраздел", [2]Source!G828, ""))</f>
        <v>Итого по подразделу: Замена дверей</v>
      </c>
      <c r="B1515" s="46"/>
      <c r="C1515" s="46"/>
      <c r="D1515" s="46"/>
      <c r="E1515" s="46"/>
      <c r="F1515" s="46"/>
      <c r="G1515" s="46"/>
      <c r="H1515" s="43">
        <f>SUM(O1438:O1514)</f>
        <v>55874.48</v>
      </c>
      <c r="I1515" s="47"/>
      <c r="J1515" s="43">
        <f>SUM(P1438:P1514)</f>
        <v>522408.27</v>
      </c>
      <c r="K1515" s="47"/>
    </row>
    <row r="1516" spans="1:29" hidden="1" x14ac:dyDescent="0.2">
      <c r="A1516" t="s">
        <v>83</v>
      </c>
      <c r="I1516">
        <f>SUM(W1438:W1515)</f>
        <v>0</v>
      </c>
      <c r="J1516">
        <f>SUM(X1438:X1515)</f>
        <v>0</v>
      </c>
    </row>
    <row r="1517" spans="1:29" hidden="1" x14ac:dyDescent="0.2">
      <c r="A1517" t="s">
        <v>84</v>
      </c>
      <c r="I1517">
        <f>SUM(Y1438:Y1516)</f>
        <v>0</v>
      </c>
      <c r="J1517">
        <f>SUM(Z1438:Z1516)</f>
        <v>0</v>
      </c>
    </row>
    <row r="1519" spans="1:29" ht="15" x14ac:dyDescent="0.25">
      <c r="A1519" s="46" t="str">
        <f>CONCATENATE("Итого по разделу: ",IF([2]Source!G858&lt;&gt;"Новый раздел", [2]Source!G858, ""))</f>
        <v>Итого по разделу: Этаж № 2</v>
      </c>
      <c r="B1519" s="46"/>
      <c r="C1519" s="46"/>
      <c r="D1519" s="46"/>
      <c r="E1519" s="46"/>
      <c r="F1519" s="46"/>
      <c r="G1519" s="46"/>
      <c r="H1519" s="43">
        <f>SUM(O781:O1518)</f>
        <v>727223.21</v>
      </c>
      <c r="I1519" s="47"/>
      <c r="J1519" s="43">
        <f>SUM(P781:P1518)</f>
        <v>7366151.910000002</v>
      </c>
      <c r="K1519" s="47"/>
    </row>
    <row r="1520" spans="1:29" hidden="1" x14ac:dyDescent="0.2">
      <c r="A1520" t="s">
        <v>83</v>
      </c>
      <c r="I1520">
        <f>SUM(W781:W1519)</f>
        <v>0</v>
      </c>
      <c r="J1520">
        <f>SUM(X781:X1519)</f>
        <v>0</v>
      </c>
    </row>
    <row r="1521" spans="1:29" hidden="1" x14ac:dyDescent="0.2">
      <c r="A1521" t="s">
        <v>84</v>
      </c>
      <c r="I1521">
        <f>SUM(Y781:Y1520)</f>
        <v>0</v>
      </c>
      <c r="J1521">
        <f>SUM(Z781:Z1520)</f>
        <v>0</v>
      </c>
    </row>
    <row r="1523" spans="1:29" ht="16.5" x14ac:dyDescent="0.25">
      <c r="A1523" s="30" t="str">
        <f>CONCATENATE("Раздел: ",IF([2]Source!G888&lt;&gt;"Новый раздел", [2]Source!G888, ""))</f>
        <v>Раздел: Этаж № 3</v>
      </c>
      <c r="B1523" s="30"/>
      <c r="C1523" s="30"/>
      <c r="D1523" s="30"/>
      <c r="E1523" s="30"/>
      <c r="F1523" s="30"/>
      <c r="G1523" s="30"/>
      <c r="H1523" s="30"/>
      <c r="I1523" s="30"/>
      <c r="J1523" s="30"/>
      <c r="K1523" s="30"/>
    </row>
    <row r="1525" spans="1:29" ht="16.5" x14ac:dyDescent="0.25">
      <c r="A1525" s="30" t="str">
        <f>CONCATENATE("Подраздел: ",IF([2]Source!G892&lt;&gt;"Новый подраздел", [2]Source!G892, ""))</f>
        <v>Подраздел: Ремонт спальных комнат</v>
      </c>
      <c r="B1525" s="30"/>
      <c r="C1525" s="30"/>
      <c r="D1525" s="30"/>
      <c r="E1525" s="30"/>
      <c r="F1525" s="30"/>
      <c r="G1525" s="30"/>
      <c r="H1525" s="30"/>
      <c r="I1525" s="30"/>
      <c r="J1525" s="30"/>
      <c r="K1525" s="30"/>
    </row>
    <row r="1526" spans="1:29" ht="42.75" x14ac:dyDescent="0.2">
      <c r="A1526" s="31">
        <v>107</v>
      </c>
      <c r="B1526" s="31" t="str">
        <f>[2]Source!F896</f>
        <v>3.11-29-1</v>
      </c>
      <c r="C1526" s="31" t="s">
        <v>95</v>
      </c>
      <c r="D1526" s="32" t="str">
        <f>[2]Source!H896</f>
        <v>100 м плинтусов</v>
      </c>
      <c r="E1526" s="4">
        <f>[2]Source!I896</f>
        <v>3.9470000000000001</v>
      </c>
      <c r="F1526" s="33"/>
      <c r="G1526" s="34"/>
      <c r="H1526" s="4"/>
      <c r="I1526" s="33"/>
      <c r="J1526" s="4"/>
      <c r="K1526" s="33"/>
      <c r="Q1526">
        <f>[2]Source!X896</f>
        <v>377.88</v>
      </c>
      <c r="R1526">
        <f>[2]Source!X897</f>
        <v>10776.34</v>
      </c>
      <c r="S1526">
        <f>[2]Source!Y896</f>
        <v>254.35</v>
      </c>
      <c r="T1526">
        <f>[2]Source!Y897</f>
        <v>5078.51</v>
      </c>
      <c r="U1526">
        <f>ROUND((175/100)*ROUND([2]Source!R896, 2), 2)</f>
        <v>2.1</v>
      </c>
      <c r="V1526">
        <f>ROUND((160/100)*ROUND([2]Source!R897, 2), 2)</f>
        <v>65.459999999999994</v>
      </c>
      <c r="AC1526">
        <v>0</v>
      </c>
    </row>
    <row r="1527" spans="1:29" x14ac:dyDescent="0.2">
      <c r="C1527" s="45" t="str">
        <f>"Объем: "&amp;[2]Source!I896&amp;"=394,7/"&amp;"100"</f>
        <v>Объем: 3,947=394,7/100</v>
      </c>
    </row>
    <row r="1528" spans="1:29" ht="14.25" x14ac:dyDescent="0.2">
      <c r="A1528" s="31"/>
      <c r="B1528" s="31"/>
      <c r="C1528" s="31" t="s">
        <v>39</v>
      </c>
      <c r="D1528" s="32"/>
      <c r="E1528" s="4"/>
      <c r="F1528" s="33">
        <f>[2]Source!AO896</f>
        <v>115.07</v>
      </c>
      <c r="G1528" s="34" t="str">
        <f>[2]Source!DG896</f>
        <v>)*0,8</v>
      </c>
      <c r="H1528" s="4">
        <f>[2]Source!AV897</f>
        <v>1</v>
      </c>
      <c r="I1528" s="33">
        <f>[2]Source!S896</f>
        <v>363.35</v>
      </c>
      <c r="J1528" s="4">
        <f>IF([2]Source!BA897&lt;&gt; 0, [2]Source!BA897, 1)</f>
        <v>34.090000000000003</v>
      </c>
      <c r="K1528" s="33">
        <f>[2]Source!S897</f>
        <v>12386.6</v>
      </c>
    </row>
    <row r="1529" spans="1:29" ht="14.25" x14ac:dyDescent="0.2">
      <c r="A1529" s="31"/>
      <c r="B1529" s="31"/>
      <c r="C1529" s="31" t="s">
        <v>40</v>
      </c>
      <c r="D1529" s="32"/>
      <c r="E1529" s="4"/>
      <c r="F1529" s="33">
        <f>[2]Source!AM896</f>
        <v>2.4900000000000002</v>
      </c>
      <c r="G1529" s="34" t="str">
        <f>[2]Source!DE896</f>
        <v>)*0,8</v>
      </c>
      <c r="H1529" s="4">
        <f>[2]Source!AV897</f>
        <v>1</v>
      </c>
      <c r="I1529" s="33">
        <f>[2]Source!Q896</f>
        <v>7.86</v>
      </c>
      <c r="J1529" s="4">
        <f>IF([2]Source!BB897&lt;&gt; 0, [2]Source!BB897, 1)</f>
        <v>12.73</v>
      </c>
      <c r="K1529" s="33">
        <f>[2]Source!Q897</f>
        <v>100.06</v>
      </c>
    </row>
    <row r="1530" spans="1:29" ht="14.25" x14ac:dyDescent="0.2">
      <c r="A1530" s="31"/>
      <c r="B1530" s="31"/>
      <c r="C1530" s="31" t="s">
        <v>41</v>
      </c>
      <c r="D1530" s="32"/>
      <c r="E1530" s="4"/>
      <c r="F1530" s="33">
        <f>[2]Source!AN896</f>
        <v>0.38</v>
      </c>
      <c r="G1530" s="34" t="str">
        <f>[2]Source!DF896</f>
        <v>)*0,8</v>
      </c>
      <c r="H1530" s="4">
        <f>[2]Source!AV897</f>
        <v>1</v>
      </c>
      <c r="I1530" s="35">
        <f>[2]Source!R896</f>
        <v>1.2</v>
      </c>
      <c r="J1530" s="4">
        <f>IF([2]Source!BS897&lt;&gt; 0, [2]Source!BS897, 1)</f>
        <v>34.090000000000003</v>
      </c>
      <c r="K1530" s="35">
        <f>[2]Source!R897</f>
        <v>40.909999999999997</v>
      </c>
    </row>
    <row r="1531" spans="1:29" ht="28.5" x14ac:dyDescent="0.2">
      <c r="A1531" s="31" t="s">
        <v>311</v>
      </c>
      <c r="B1531" s="31" t="str">
        <f>[2]Source!F898</f>
        <v>9999990001</v>
      </c>
      <c r="C1531" s="31" t="s">
        <v>96</v>
      </c>
      <c r="D1531" s="32" t="str">
        <f>[2]Source!H898</f>
        <v>т</v>
      </c>
      <c r="E1531" s="4">
        <f>[2]Source!I898</f>
        <v>0.146039</v>
      </c>
      <c r="F1531" s="33">
        <f>[2]Source!AK898</f>
        <v>0</v>
      </c>
      <c r="G1531" s="36" t="s">
        <v>45</v>
      </c>
      <c r="H1531" s="4">
        <f>[2]Source!AW899</f>
        <v>1</v>
      </c>
      <c r="I1531" s="33">
        <f>[2]Source!O898</f>
        <v>0</v>
      </c>
      <c r="J1531" s="4">
        <f>IF([2]Source!BC899&lt;&gt; 0, [2]Source!BC899, 1)</f>
        <v>9.64</v>
      </c>
      <c r="K1531" s="33">
        <f>[2]Source!O899</f>
        <v>0</v>
      </c>
      <c r="Q1531">
        <f>[2]Source!X898</f>
        <v>0</v>
      </c>
      <c r="R1531">
        <f>[2]Source!X899</f>
        <v>0</v>
      </c>
      <c r="S1531">
        <f>[2]Source!Y898</f>
        <v>0</v>
      </c>
      <c r="T1531">
        <f>[2]Source!Y899</f>
        <v>0</v>
      </c>
      <c r="U1531">
        <f>ROUND((175/100)*ROUND([2]Source!R898, 2), 2)</f>
        <v>0</v>
      </c>
      <c r="V1531">
        <f>ROUND((160/100)*ROUND([2]Source!R899, 2), 2)</f>
        <v>0</v>
      </c>
      <c r="AC1531">
        <v>3</v>
      </c>
    </row>
    <row r="1532" spans="1:29" ht="14.25" x14ac:dyDescent="0.2">
      <c r="A1532" s="31"/>
      <c r="B1532" s="31"/>
      <c r="C1532" s="31" t="s">
        <v>46</v>
      </c>
      <c r="D1532" s="32" t="s">
        <v>47</v>
      </c>
      <c r="E1532" s="4">
        <f>[2]Source!DN897</f>
        <v>104</v>
      </c>
      <c r="F1532" s="33"/>
      <c r="G1532" s="34"/>
      <c r="H1532" s="4"/>
      <c r="I1532" s="33">
        <f>SUM(Q1526:Q1531)</f>
        <v>377.88</v>
      </c>
      <c r="J1532" s="4">
        <f>[2]Source!BZ897</f>
        <v>87</v>
      </c>
      <c r="K1532" s="33">
        <f>SUM(R1526:R1531)</f>
        <v>10776.34</v>
      </c>
    </row>
    <row r="1533" spans="1:29" ht="14.25" x14ac:dyDescent="0.2">
      <c r="A1533" s="31"/>
      <c r="B1533" s="31"/>
      <c r="C1533" s="31" t="s">
        <v>48</v>
      </c>
      <c r="D1533" s="32" t="s">
        <v>47</v>
      </c>
      <c r="E1533" s="4">
        <f>[2]Source!DO897</f>
        <v>70</v>
      </c>
      <c r="F1533" s="33"/>
      <c r="G1533" s="34"/>
      <c r="H1533" s="4"/>
      <c r="I1533" s="33">
        <f>SUM(S1526:S1532)</f>
        <v>254.35</v>
      </c>
      <c r="J1533" s="4">
        <f>[2]Source!CA897</f>
        <v>41</v>
      </c>
      <c r="K1533" s="33">
        <f>SUM(T1526:T1532)</f>
        <v>5078.51</v>
      </c>
    </row>
    <row r="1534" spans="1:29" ht="14.25" x14ac:dyDescent="0.2">
      <c r="A1534" s="31"/>
      <c r="B1534" s="31"/>
      <c r="C1534" s="31" t="s">
        <v>49</v>
      </c>
      <c r="D1534" s="32" t="s">
        <v>47</v>
      </c>
      <c r="E1534" s="4">
        <f>175</f>
        <v>175</v>
      </c>
      <c r="F1534" s="33"/>
      <c r="G1534" s="34"/>
      <c r="H1534" s="4"/>
      <c r="I1534" s="33">
        <f>SUM(U1526:U1533)</f>
        <v>2.1</v>
      </c>
      <c r="J1534" s="4">
        <f>160</f>
        <v>160</v>
      </c>
      <c r="K1534" s="33">
        <f>SUM(V1526:V1533)</f>
        <v>65.459999999999994</v>
      </c>
    </row>
    <row r="1535" spans="1:29" ht="14.25" x14ac:dyDescent="0.2">
      <c r="A1535" s="37"/>
      <c r="B1535" s="37"/>
      <c r="C1535" s="37" t="s">
        <v>50</v>
      </c>
      <c r="D1535" s="38" t="s">
        <v>51</v>
      </c>
      <c r="E1535" s="39">
        <f>[2]Source!AQ896</f>
        <v>8.99</v>
      </c>
      <c r="F1535" s="40"/>
      <c r="G1535" s="41" t="str">
        <f>[2]Source!DI896</f>
        <v>)*0,8</v>
      </c>
      <c r="H1535" s="39">
        <f>[2]Source!AV897</f>
        <v>1</v>
      </c>
      <c r="I1535" s="40">
        <f>[2]Source!U896</f>
        <v>28.386824000000001</v>
      </c>
      <c r="J1535" s="39"/>
      <c r="K1535" s="40"/>
    </row>
    <row r="1536" spans="1:29" ht="15" x14ac:dyDescent="0.25">
      <c r="C1536" s="24" t="s">
        <v>52</v>
      </c>
      <c r="H1536" s="42">
        <f>I1528+I1529+I1532+I1533+I1534+SUM(I1531:I1531)-SUMIF(AC1531:AC1531, 5, I1531:I1531)-SUMIF(AC1531:AC1531, 6, I1531:I1531)</f>
        <v>1005.5400000000001</v>
      </c>
      <c r="I1536" s="42"/>
      <c r="J1536" s="42">
        <f>K1528+K1529+K1532+K1533+K1534+SUM(K1531:K1531)-SUMIF(AC1531:AC1531, 5, K1531:K1531)-SUMIF(AC1531:AC1531, 6, K1531:K1531)</f>
        <v>28406.97</v>
      </c>
      <c r="K1536" s="42"/>
    </row>
    <row r="1537" spans="1:29" ht="15" x14ac:dyDescent="0.25">
      <c r="C1537" s="24" t="s">
        <v>53</v>
      </c>
      <c r="H1537" s="43">
        <f>SUMIF(AC1531:AC1531, 5, I1531:I1531)+SUMIF(AC1531:AC1531, 6, I1531:I1531)</f>
        <v>0</v>
      </c>
      <c r="I1537" s="43"/>
      <c r="J1537" s="43">
        <f>SUMIF(AC1531:AC1531, 5, K1531:K1531)+SUMIF(AC1531:AC1531, 6, K1531:K1531)</f>
        <v>0</v>
      </c>
      <c r="K1537" s="43"/>
    </row>
    <row r="1538" spans="1:29" ht="15" x14ac:dyDescent="0.25">
      <c r="H1538" s="43"/>
      <c r="I1538" s="43"/>
      <c r="J1538" s="43"/>
      <c r="K1538" s="43"/>
      <c r="O1538" s="44">
        <f>I1528+I1529+I1532+I1533+I1534+SUM(I1531:I1531)</f>
        <v>1005.5400000000001</v>
      </c>
      <c r="P1538" s="44">
        <f>K1528+K1529+K1532+K1533+K1534+SUM(K1531:K1531)</f>
        <v>28406.97</v>
      </c>
    </row>
    <row r="1540" spans="1:29" ht="28.5" x14ac:dyDescent="0.2">
      <c r="A1540" s="31">
        <v>108</v>
      </c>
      <c r="B1540" s="31" t="str">
        <f>[2]Source!F900</f>
        <v>6.57-2-5</v>
      </c>
      <c r="C1540" s="31" t="s">
        <v>97</v>
      </c>
      <c r="D1540" s="32" t="str">
        <f>[2]Source!H900</f>
        <v>100 м2 покрытия</v>
      </c>
      <c r="E1540" s="4">
        <f>[2]Source!I900</f>
        <v>3.9470000000000001</v>
      </c>
      <c r="F1540" s="33"/>
      <c r="G1540" s="34"/>
      <c r="H1540" s="4"/>
      <c r="I1540" s="33"/>
      <c r="J1540" s="4"/>
      <c r="K1540" s="33"/>
      <c r="Q1540">
        <f>[2]Source!X900</f>
        <v>367.58</v>
      </c>
      <c r="R1540">
        <f>[2]Source!X901</f>
        <v>10964.33</v>
      </c>
      <c r="S1540">
        <f>[2]Source!Y900</f>
        <v>252.71</v>
      </c>
      <c r="T1540">
        <f>[2]Source!Y901</f>
        <v>6421.97</v>
      </c>
      <c r="U1540">
        <f>ROUND((175/100)*ROUND([2]Source!R900, 2), 2)</f>
        <v>0</v>
      </c>
      <c r="V1540">
        <f>ROUND((160/100)*ROUND([2]Source!R901, 2), 2)</f>
        <v>0</v>
      </c>
      <c r="AC1540">
        <v>0</v>
      </c>
    </row>
    <row r="1541" spans="1:29" x14ac:dyDescent="0.2">
      <c r="C1541" s="45" t="str">
        <f>"Объем: "&amp;[2]Source!I900&amp;"=394,7/"&amp;"100"</f>
        <v>Объем: 3,947=394,7/100</v>
      </c>
    </row>
    <row r="1542" spans="1:29" ht="14.25" x14ac:dyDescent="0.2">
      <c r="A1542" s="31"/>
      <c r="B1542" s="31"/>
      <c r="C1542" s="31" t="s">
        <v>39</v>
      </c>
      <c r="D1542" s="32"/>
      <c r="E1542" s="4"/>
      <c r="F1542" s="33">
        <f>[2]Source!AO900</f>
        <v>116.41</v>
      </c>
      <c r="G1542" s="34" t="str">
        <f>[2]Source!DG900</f>
        <v/>
      </c>
      <c r="H1542" s="4">
        <f>[2]Source!AV901</f>
        <v>1</v>
      </c>
      <c r="I1542" s="33">
        <f>[2]Source!S900</f>
        <v>459.47</v>
      </c>
      <c r="J1542" s="4">
        <f>IF([2]Source!BA901&lt;&gt; 0, [2]Source!BA901, 1)</f>
        <v>34.090000000000003</v>
      </c>
      <c r="K1542" s="33">
        <f>[2]Source!S901</f>
        <v>15663.33</v>
      </c>
    </row>
    <row r="1543" spans="1:29" ht="28.5" x14ac:dyDescent="0.2">
      <c r="A1543" s="31" t="s">
        <v>312</v>
      </c>
      <c r="B1543" s="31" t="str">
        <f>[2]Source!F902</f>
        <v>9999990001</v>
      </c>
      <c r="C1543" s="31" t="s">
        <v>96</v>
      </c>
      <c r="D1543" s="32" t="str">
        <f>[2]Source!H902</f>
        <v>т</v>
      </c>
      <c r="E1543" s="4">
        <f>[2]Source!I902</f>
        <v>0.51705900000000005</v>
      </c>
      <c r="F1543" s="33">
        <f>[2]Source!AK902</f>
        <v>0</v>
      </c>
      <c r="G1543" s="36" t="s">
        <v>45</v>
      </c>
      <c r="H1543" s="4">
        <f>[2]Source!AW903</f>
        <v>1</v>
      </c>
      <c r="I1543" s="33">
        <f>[2]Source!O902</f>
        <v>0</v>
      </c>
      <c r="J1543" s="4">
        <f>IF([2]Source!BC903&lt;&gt; 0, [2]Source!BC903, 1)</f>
        <v>9.64</v>
      </c>
      <c r="K1543" s="33">
        <f>[2]Source!O903</f>
        <v>0</v>
      </c>
      <c r="Q1543">
        <f>[2]Source!X902</f>
        <v>0</v>
      </c>
      <c r="R1543">
        <f>[2]Source!X903</f>
        <v>0</v>
      </c>
      <c r="S1543">
        <f>[2]Source!Y902</f>
        <v>0</v>
      </c>
      <c r="T1543">
        <f>[2]Source!Y903</f>
        <v>0</v>
      </c>
      <c r="U1543">
        <f>ROUND((175/100)*ROUND([2]Source!R902, 2), 2)</f>
        <v>0</v>
      </c>
      <c r="V1543">
        <f>ROUND((160/100)*ROUND([2]Source!R903, 2), 2)</f>
        <v>0</v>
      </c>
      <c r="AC1543">
        <v>3</v>
      </c>
    </row>
    <row r="1544" spans="1:29" ht="14.25" x14ac:dyDescent="0.2">
      <c r="A1544" s="31"/>
      <c r="B1544" s="31"/>
      <c r="C1544" s="31" t="s">
        <v>46</v>
      </c>
      <c r="D1544" s="32" t="s">
        <v>47</v>
      </c>
      <c r="E1544" s="4">
        <f>[2]Source!DN901</f>
        <v>80</v>
      </c>
      <c r="F1544" s="33"/>
      <c r="G1544" s="34"/>
      <c r="H1544" s="4"/>
      <c r="I1544" s="33">
        <f>SUM(Q1540:Q1543)</f>
        <v>367.58</v>
      </c>
      <c r="J1544" s="4">
        <f>[2]Source!BZ901</f>
        <v>70</v>
      </c>
      <c r="K1544" s="33">
        <f>SUM(R1540:R1543)</f>
        <v>10964.33</v>
      </c>
    </row>
    <row r="1545" spans="1:29" ht="14.25" x14ac:dyDescent="0.2">
      <c r="A1545" s="31"/>
      <c r="B1545" s="31"/>
      <c r="C1545" s="31" t="s">
        <v>48</v>
      </c>
      <c r="D1545" s="32" t="s">
        <v>47</v>
      </c>
      <c r="E1545" s="4">
        <f>[2]Source!DO901</f>
        <v>55</v>
      </c>
      <c r="F1545" s="33"/>
      <c r="G1545" s="34"/>
      <c r="H1545" s="4"/>
      <c r="I1545" s="33">
        <f>SUM(S1540:S1544)</f>
        <v>252.71</v>
      </c>
      <c r="J1545" s="4">
        <f>[2]Source!CA901</f>
        <v>41</v>
      </c>
      <c r="K1545" s="33">
        <f>SUM(T1540:T1544)</f>
        <v>6421.97</v>
      </c>
    </row>
    <row r="1546" spans="1:29" ht="14.25" x14ac:dyDescent="0.2">
      <c r="A1546" s="37"/>
      <c r="B1546" s="37"/>
      <c r="C1546" s="37" t="s">
        <v>50</v>
      </c>
      <c r="D1546" s="38" t="s">
        <v>51</v>
      </c>
      <c r="E1546" s="39">
        <f>[2]Source!AQ900</f>
        <v>11.39</v>
      </c>
      <c r="F1546" s="40"/>
      <c r="G1546" s="41" t="str">
        <f>[2]Source!DI900</f>
        <v/>
      </c>
      <c r="H1546" s="39">
        <f>[2]Source!AV901</f>
        <v>1</v>
      </c>
      <c r="I1546" s="40">
        <f>[2]Source!U900</f>
        <v>44.956330000000001</v>
      </c>
      <c r="J1546" s="39"/>
      <c r="K1546" s="40"/>
    </row>
    <row r="1547" spans="1:29" ht="15" x14ac:dyDescent="0.25">
      <c r="C1547" s="24" t="s">
        <v>52</v>
      </c>
      <c r="H1547" s="42">
        <f>I1542+I1544+I1545+SUM(I1543:I1543)-SUMIF(AC1543:AC1543, 5, I1543:I1543)-SUMIF(AC1543:AC1543, 6, I1543:I1543)</f>
        <v>1079.76</v>
      </c>
      <c r="I1547" s="42"/>
      <c r="J1547" s="42">
        <f>K1542+K1544+K1545+SUM(K1543:K1543)-SUMIF(AC1543:AC1543, 5, K1543:K1543)-SUMIF(AC1543:AC1543, 6, K1543:K1543)</f>
        <v>33049.629999999997</v>
      </c>
      <c r="K1547" s="42"/>
    </row>
    <row r="1548" spans="1:29" ht="15" x14ac:dyDescent="0.25">
      <c r="C1548" s="24" t="s">
        <v>53</v>
      </c>
      <c r="H1548" s="43">
        <f>SUMIF(AC1543:AC1543, 5, I1543:I1543)+SUMIF(AC1543:AC1543, 6, I1543:I1543)</f>
        <v>0</v>
      </c>
      <c r="I1548" s="43"/>
      <c r="J1548" s="43">
        <f>SUMIF(AC1543:AC1543, 5, K1543:K1543)+SUMIF(AC1543:AC1543, 6, K1543:K1543)</f>
        <v>0</v>
      </c>
      <c r="K1548" s="43"/>
    </row>
    <row r="1549" spans="1:29" ht="15" x14ac:dyDescent="0.25">
      <c r="H1549" s="43"/>
      <c r="I1549" s="43"/>
      <c r="J1549" s="43"/>
      <c r="K1549" s="43"/>
      <c r="O1549" s="44">
        <f>I1542+I1544+I1545+SUM(I1543:I1543)</f>
        <v>1079.76</v>
      </c>
      <c r="P1549" s="44">
        <f>K1542+K1544+K1545+SUM(K1543:K1543)</f>
        <v>33049.629999999997</v>
      </c>
    </row>
    <row r="1551" spans="1:29" ht="28.5" x14ac:dyDescent="0.2">
      <c r="A1551" s="31">
        <v>109</v>
      </c>
      <c r="B1551" s="31" t="str">
        <f>[2]Source!F904</f>
        <v>6.57-2-12</v>
      </c>
      <c r="C1551" s="31" t="s">
        <v>98</v>
      </c>
      <c r="D1551" s="32" t="str">
        <f>[2]Source!H904</f>
        <v>100 м2 покрытия</v>
      </c>
      <c r="E1551" s="4">
        <f>[2]Source!I904</f>
        <v>3.9470000000000001</v>
      </c>
      <c r="F1551" s="33"/>
      <c r="G1551" s="34"/>
      <c r="H1551" s="4"/>
      <c r="I1551" s="33"/>
      <c r="J1551" s="4"/>
      <c r="K1551" s="33"/>
      <c r="Q1551">
        <f>[2]Source!X904</f>
        <v>357.88</v>
      </c>
      <c r="R1551">
        <f>[2]Source!X905</f>
        <v>10675.11</v>
      </c>
      <c r="S1551">
        <f>[2]Source!Y904</f>
        <v>246.04</v>
      </c>
      <c r="T1551">
        <f>[2]Source!Y905</f>
        <v>6252.57</v>
      </c>
      <c r="U1551">
        <f>ROUND((175/100)*ROUND([2]Source!R904, 2), 2)</f>
        <v>0</v>
      </c>
      <c r="V1551">
        <f>ROUND((160/100)*ROUND([2]Source!R905, 2), 2)</f>
        <v>0</v>
      </c>
      <c r="AC1551">
        <v>0</v>
      </c>
    </row>
    <row r="1552" spans="1:29" x14ac:dyDescent="0.2">
      <c r="C1552" s="45" t="str">
        <f>"Объем: "&amp;[2]Source!I904&amp;"=394,7/"&amp;"100"</f>
        <v>Объем: 3,947=394,7/100</v>
      </c>
    </row>
    <row r="1553" spans="1:29" ht="14.25" x14ac:dyDescent="0.2">
      <c r="A1553" s="31"/>
      <c r="B1553" s="31"/>
      <c r="C1553" s="31" t="s">
        <v>39</v>
      </c>
      <c r="D1553" s="32"/>
      <c r="E1553" s="4"/>
      <c r="F1553" s="33">
        <f>[2]Source!AO904</f>
        <v>113.34</v>
      </c>
      <c r="G1553" s="34" t="str">
        <f>[2]Source!DG904</f>
        <v/>
      </c>
      <c r="H1553" s="4">
        <f>[2]Source!AV905</f>
        <v>1</v>
      </c>
      <c r="I1553" s="33">
        <f>[2]Source!S904</f>
        <v>447.35</v>
      </c>
      <c r="J1553" s="4">
        <f>IF([2]Source!BA905&lt;&gt; 0, [2]Source!BA905, 1)</f>
        <v>34.090000000000003</v>
      </c>
      <c r="K1553" s="33">
        <f>[2]Source!S905</f>
        <v>15250.16</v>
      </c>
    </row>
    <row r="1554" spans="1:29" ht="28.5" x14ac:dyDescent="0.2">
      <c r="A1554" s="31" t="s">
        <v>313</v>
      </c>
      <c r="B1554" s="31" t="str">
        <f>[2]Source!F906</f>
        <v>9999990001</v>
      </c>
      <c r="C1554" s="31" t="s">
        <v>96</v>
      </c>
      <c r="D1554" s="32" t="str">
        <f>[2]Source!H906</f>
        <v>т</v>
      </c>
      <c r="E1554" s="4">
        <f>[2]Source!I906</f>
        <v>0.74992999999999999</v>
      </c>
      <c r="F1554" s="33">
        <f>[2]Source!AK906</f>
        <v>0</v>
      </c>
      <c r="G1554" s="36" t="s">
        <v>45</v>
      </c>
      <c r="H1554" s="4">
        <f>[2]Source!AW907</f>
        <v>1</v>
      </c>
      <c r="I1554" s="33">
        <f>[2]Source!O906</f>
        <v>0</v>
      </c>
      <c r="J1554" s="4">
        <f>IF([2]Source!BC907&lt;&gt; 0, [2]Source!BC907, 1)</f>
        <v>9.64</v>
      </c>
      <c r="K1554" s="33">
        <f>[2]Source!O907</f>
        <v>0</v>
      </c>
      <c r="Q1554">
        <f>[2]Source!X906</f>
        <v>0</v>
      </c>
      <c r="R1554">
        <f>[2]Source!X907</f>
        <v>0</v>
      </c>
      <c r="S1554">
        <f>[2]Source!Y906</f>
        <v>0</v>
      </c>
      <c r="T1554">
        <f>[2]Source!Y907</f>
        <v>0</v>
      </c>
      <c r="U1554">
        <f>ROUND((175/100)*ROUND([2]Source!R906, 2), 2)</f>
        <v>0</v>
      </c>
      <c r="V1554">
        <f>ROUND((160/100)*ROUND([2]Source!R907, 2), 2)</f>
        <v>0</v>
      </c>
      <c r="AC1554">
        <v>3</v>
      </c>
    </row>
    <row r="1555" spans="1:29" ht="14.25" x14ac:dyDescent="0.2">
      <c r="A1555" s="31"/>
      <c r="B1555" s="31"/>
      <c r="C1555" s="31" t="s">
        <v>46</v>
      </c>
      <c r="D1555" s="32" t="s">
        <v>47</v>
      </c>
      <c r="E1555" s="4">
        <f>[2]Source!DN905</f>
        <v>80</v>
      </c>
      <c r="F1555" s="33"/>
      <c r="G1555" s="34"/>
      <c r="H1555" s="4"/>
      <c r="I1555" s="33">
        <f>SUM(Q1551:Q1554)</f>
        <v>357.88</v>
      </c>
      <c r="J1555" s="4">
        <f>[2]Source!BZ905</f>
        <v>70</v>
      </c>
      <c r="K1555" s="33">
        <f>SUM(R1551:R1554)</f>
        <v>10675.11</v>
      </c>
    </row>
    <row r="1556" spans="1:29" ht="14.25" x14ac:dyDescent="0.2">
      <c r="A1556" s="31"/>
      <c r="B1556" s="31"/>
      <c r="C1556" s="31" t="s">
        <v>48</v>
      </c>
      <c r="D1556" s="32" t="s">
        <v>47</v>
      </c>
      <c r="E1556" s="4">
        <f>[2]Source!DO905</f>
        <v>55</v>
      </c>
      <c r="F1556" s="33"/>
      <c r="G1556" s="34"/>
      <c r="H1556" s="4"/>
      <c r="I1556" s="33">
        <f>SUM(S1551:S1555)</f>
        <v>246.04</v>
      </c>
      <c r="J1556" s="4">
        <f>[2]Source!CA905</f>
        <v>41</v>
      </c>
      <c r="K1556" s="33">
        <f>SUM(T1551:T1555)</f>
        <v>6252.57</v>
      </c>
    </row>
    <row r="1557" spans="1:29" ht="14.25" x14ac:dyDescent="0.2">
      <c r="A1557" s="37"/>
      <c r="B1557" s="37"/>
      <c r="C1557" s="37" t="s">
        <v>50</v>
      </c>
      <c r="D1557" s="38" t="s">
        <v>51</v>
      </c>
      <c r="E1557" s="39">
        <f>[2]Source!AQ904</f>
        <v>11.09</v>
      </c>
      <c r="F1557" s="40"/>
      <c r="G1557" s="41" t="str">
        <f>[2]Source!DI904</f>
        <v/>
      </c>
      <c r="H1557" s="39">
        <f>[2]Source!AV905</f>
        <v>1</v>
      </c>
      <c r="I1557" s="40">
        <f>[2]Source!U904</f>
        <v>43.77223</v>
      </c>
      <c r="J1557" s="39"/>
      <c r="K1557" s="40"/>
    </row>
    <row r="1558" spans="1:29" ht="15" x14ac:dyDescent="0.25">
      <c r="C1558" s="24" t="s">
        <v>52</v>
      </c>
      <c r="H1558" s="42">
        <f>I1553+I1555+I1556+SUM(I1554:I1554)-SUMIF(AC1554:AC1554, 5, I1554:I1554)-SUMIF(AC1554:AC1554, 6, I1554:I1554)</f>
        <v>1051.27</v>
      </c>
      <c r="I1558" s="42"/>
      <c r="J1558" s="42">
        <f>K1553+K1555+K1556+SUM(K1554:K1554)-SUMIF(AC1554:AC1554, 5, K1554:K1554)-SUMIF(AC1554:AC1554, 6, K1554:K1554)</f>
        <v>32177.84</v>
      </c>
      <c r="K1558" s="42"/>
    </row>
    <row r="1559" spans="1:29" ht="15" x14ac:dyDescent="0.25">
      <c r="C1559" s="24" t="s">
        <v>53</v>
      </c>
      <c r="H1559" s="43">
        <f>SUMIF(AC1554:AC1554, 5, I1554:I1554)+SUMIF(AC1554:AC1554, 6, I1554:I1554)</f>
        <v>0</v>
      </c>
      <c r="I1559" s="43"/>
      <c r="J1559" s="43">
        <f>SUMIF(AC1554:AC1554, 5, K1554:K1554)+SUMIF(AC1554:AC1554, 6, K1554:K1554)</f>
        <v>0</v>
      </c>
      <c r="K1559" s="43"/>
    </row>
    <row r="1560" spans="1:29" ht="15" x14ac:dyDescent="0.25">
      <c r="H1560" s="43"/>
      <c r="I1560" s="43"/>
      <c r="J1560" s="43"/>
      <c r="K1560" s="43"/>
      <c r="O1560" s="44">
        <f>I1553+I1555+I1556+SUM(I1554:I1554)</f>
        <v>1051.27</v>
      </c>
      <c r="P1560" s="44">
        <f>K1553+K1555+K1556+SUM(K1554:K1554)</f>
        <v>32177.84</v>
      </c>
    </row>
    <row r="1562" spans="1:29" ht="71.25" x14ac:dyDescent="0.2">
      <c r="A1562" s="31">
        <v>110</v>
      </c>
      <c r="B1562" s="31" t="str">
        <f>[2]Source!F908</f>
        <v>3.11-8-1</v>
      </c>
      <c r="C1562" s="31" t="s">
        <v>99</v>
      </c>
      <c r="D1562" s="32" t="str">
        <f>[2]Source!H908</f>
        <v>100 м2 изолируемой поверхности</v>
      </c>
      <c r="E1562" s="4">
        <f>[2]Source!I908</f>
        <v>3.9470000000000001</v>
      </c>
      <c r="F1562" s="33"/>
      <c r="G1562" s="34"/>
      <c r="H1562" s="4"/>
      <c r="I1562" s="33"/>
      <c r="J1562" s="4"/>
      <c r="K1562" s="33"/>
      <c r="Q1562">
        <f>[2]Source!X908</f>
        <v>996.37</v>
      </c>
      <c r="R1562">
        <f>[2]Source!X909</f>
        <v>28414.13</v>
      </c>
      <c r="S1562">
        <f>[2]Source!Y908</f>
        <v>670.64</v>
      </c>
      <c r="T1562">
        <f>[2]Source!Y909</f>
        <v>13390.57</v>
      </c>
      <c r="U1562">
        <f>ROUND((175/100)*ROUND([2]Source!R908, 2), 2)</f>
        <v>62.77</v>
      </c>
      <c r="V1562">
        <f>ROUND((160/100)*ROUND([2]Source!R909, 2), 2)</f>
        <v>1956.5</v>
      </c>
      <c r="AC1562">
        <v>0</v>
      </c>
    </row>
    <row r="1563" spans="1:29" x14ac:dyDescent="0.2">
      <c r="C1563" s="45" t="str">
        <f>"Объем: "&amp;[2]Source!I908&amp;"=394,7/"&amp;"100"</f>
        <v>Объем: 3,947=394,7/100</v>
      </c>
    </row>
    <row r="1564" spans="1:29" ht="14.25" x14ac:dyDescent="0.2">
      <c r="A1564" s="31"/>
      <c r="B1564" s="31"/>
      <c r="C1564" s="31" t="s">
        <v>39</v>
      </c>
      <c r="D1564" s="32"/>
      <c r="E1564" s="4"/>
      <c r="F1564" s="33">
        <f>[2]Source!AO908</f>
        <v>303.41000000000003</v>
      </c>
      <c r="G1564" s="34" t="str">
        <f>[2]Source!DG908</f>
        <v>)*0,8</v>
      </c>
      <c r="H1564" s="4">
        <f>[2]Source!AV909</f>
        <v>1</v>
      </c>
      <c r="I1564" s="33">
        <f>[2]Source!S908</f>
        <v>958.05</v>
      </c>
      <c r="J1564" s="4">
        <f>IF([2]Source!BA909&lt;&gt; 0, [2]Source!BA909, 1)</f>
        <v>34.090000000000003</v>
      </c>
      <c r="K1564" s="33">
        <f>[2]Source!S909</f>
        <v>32659.919999999998</v>
      </c>
    </row>
    <row r="1565" spans="1:29" ht="14.25" x14ac:dyDescent="0.2">
      <c r="A1565" s="31"/>
      <c r="B1565" s="31"/>
      <c r="C1565" s="31" t="s">
        <v>40</v>
      </c>
      <c r="D1565" s="32"/>
      <c r="E1565" s="4"/>
      <c r="F1565" s="33">
        <f>[2]Source!AM908</f>
        <v>74.790000000000006</v>
      </c>
      <c r="G1565" s="34" t="str">
        <f>[2]Source!DE908</f>
        <v>)*0,8</v>
      </c>
      <c r="H1565" s="4">
        <f>[2]Source!AV909</f>
        <v>1</v>
      </c>
      <c r="I1565" s="33">
        <f>[2]Source!Q908</f>
        <v>236.16</v>
      </c>
      <c r="J1565" s="4">
        <f>IF([2]Source!BB909&lt;&gt; 0, [2]Source!BB909, 1)</f>
        <v>12.72</v>
      </c>
      <c r="K1565" s="33">
        <f>[2]Source!Q909</f>
        <v>3003.96</v>
      </c>
    </row>
    <row r="1566" spans="1:29" ht="14.25" x14ac:dyDescent="0.2">
      <c r="A1566" s="31"/>
      <c r="B1566" s="31"/>
      <c r="C1566" s="31" t="s">
        <v>41</v>
      </c>
      <c r="D1566" s="32"/>
      <c r="E1566" s="4"/>
      <c r="F1566" s="33">
        <f>[2]Source!AN908</f>
        <v>11.36</v>
      </c>
      <c r="G1566" s="34" t="str">
        <f>[2]Source!DF908</f>
        <v>)*0,8</v>
      </c>
      <c r="H1566" s="4">
        <f>[2]Source!AV909</f>
        <v>1</v>
      </c>
      <c r="I1566" s="35">
        <f>[2]Source!R908</f>
        <v>35.869999999999997</v>
      </c>
      <c r="J1566" s="4">
        <f>IF([2]Source!BS909&lt;&gt; 0, [2]Source!BS909, 1)</f>
        <v>34.090000000000003</v>
      </c>
      <c r="K1566" s="35">
        <f>[2]Source!R909</f>
        <v>1222.81</v>
      </c>
    </row>
    <row r="1567" spans="1:29" ht="28.5" x14ac:dyDescent="0.2">
      <c r="A1567" s="31" t="s">
        <v>314</v>
      </c>
      <c r="B1567" s="31" t="str">
        <f>[2]Source!F910</f>
        <v>9999990001</v>
      </c>
      <c r="C1567" s="31" t="s">
        <v>96</v>
      </c>
      <c r="D1567" s="32" t="str">
        <f>[2]Source!H910</f>
        <v>т</v>
      </c>
      <c r="E1567" s="4">
        <f>[2]Source!I910</f>
        <v>5.6826000000000002E-2</v>
      </c>
      <c r="F1567" s="33">
        <f>[2]Source!AK910</f>
        <v>0</v>
      </c>
      <c r="G1567" s="36" t="s">
        <v>45</v>
      </c>
      <c r="H1567" s="4">
        <f>[2]Source!AW911</f>
        <v>1</v>
      </c>
      <c r="I1567" s="33">
        <f>[2]Source!O910</f>
        <v>0</v>
      </c>
      <c r="J1567" s="4">
        <f>IF([2]Source!BC911&lt;&gt; 0, [2]Source!BC911, 1)</f>
        <v>9.64</v>
      </c>
      <c r="K1567" s="33">
        <f>[2]Source!O911</f>
        <v>0</v>
      </c>
      <c r="Q1567">
        <f>[2]Source!X910</f>
        <v>0</v>
      </c>
      <c r="R1567">
        <f>[2]Source!X911</f>
        <v>0</v>
      </c>
      <c r="S1567">
        <f>[2]Source!Y910</f>
        <v>0</v>
      </c>
      <c r="T1567">
        <f>[2]Source!Y911</f>
        <v>0</v>
      </c>
      <c r="U1567">
        <f>ROUND((175/100)*ROUND([2]Source!R910, 2), 2)</f>
        <v>0</v>
      </c>
      <c r="V1567">
        <f>ROUND((160/100)*ROUND([2]Source!R911, 2), 2)</f>
        <v>0</v>
      </c>
      <c r="AC1567">
        <v>3</v>
      </c>
    </row>
    <row r="1568" spans="1:29" ht="14.25" x14ac:dyDescent="0.2">
      <c r="A1568" s="31"/>
      <c r="B1568" s="31"/>
      <c r="C1568" s="31" t="s">
        <v>46</v>
      </c>
      <c r="D1568" s="32" t="s">
        <v>47</v>
      </c>
      <c r="E1568" s="4">
        <f>[2]Source!DN909</f>
        <v>104</v>
      </c>
      <c r="F1568" s="33"/>
      <c r="G1568" s="34"/>
      <c r="H1568" s="4"/>
      <c r="I1568" s="33">
        <f>SUM(Q1562:Q1567)</f>
        <v>996.37</v>
      </c>
      <c r="J1568" s="4">
        <f>[2]Source!BZ909</f>
        <v>87</v>
      </c>
      <c r="K1568" s="33">
        <f>SUM(R1562:R1567)</f>
        <v>28414.13</v>
      </c>
    </row>
    <row r="1569" spans="1:29" ht="14.25" x14ac:dyDescent="0.2">
      <c r="A1569" s="31"/>
      <c r="B1569" s="31"/>
      <c r="C1569" s="31" t="s">
        <v>48</v>
      </c>
      <c r="D1569" s="32" t="s">
        <v>47</v>
      </c>
      <c r="E1569" s="4">
        <f>[2]Source!DO909</f>
        <v>70</v>
      </c>
      <c r="F1569" s="33"/>
      <c r="G1569" s="34"/>
      <c r="H1569" s="4"/>
      <c r="I1569" s="33">
        <f>SUM(S1562:S1568)</f>
        <v>670.64</v>
      </c>
      <c r="J1569" s="4">
        <f>[2]Source!CA909</f>
        <v>41</v>
      </c>
      <c r="K1569" s="33">
        <f>SUM(T1562:T1568)</f>
        <v>13390.57</v>
      </c>
    </row>
    <row r="1570" spans="1:29" ht="14.25" x14ac:dyDescent="0.2">
      <c r="A1570" s="31"/>
      <c r="B1570" s="31"/>
      <c r="C1570" s="31" t="s">
        <v>49</v>
      </c>
      <c r="D1570" s="32" t="s">
        <v>47</v>
      </c>
      <c r="E1570" s="4">
        <f>175</f>
        <v>175</v>
      </c>
      <c r="F1570" s="33"/>
      <c r="G1570" s="34"/>
      <c r="H1570" s="4"/>
      <c r="I1570" s="33">
        <f>SUM(U1562:U1569)</f>
        <v>62.77</v>
      </c>
      <c r="J1570" s="4">
        <f>160</f>
        <v>160</v>
      </c>
      <c r="K1570" s="33">
        <f>SUM(V1562:V1569)</f>
        <v>1956.5</v>
      </c>
    </row>
    <row r="1571" spans="1:29" ht="14.25" x14ac:dyDescent="0.2">
      <c r="A1571" s="37"/>
      <c r="B1571" s="37"/>
      <c r="C1571" s="37" t="s">
        <v>50</v>
      </c>
      <c r="D1571" s="38" t="s">
        <v>51</v>
      </c>
      <c r="E1571" s="39">
        <f>[2]Source!AQ908</f>
        <v>25.8</v>
      </c>
      <c r="F1571" s="40"/>
      <c r="G1571" s="41" t="str">
        <f>[2]Source!DI908</f>
        <v>)*0,8</v>
      </c>
      <c r="H1571" s="39">
        <f>[2]Source!AV909</f>
        <v>1</v>
      </c>
      <c r="I1571" s="40">
        <f>[2]Source!U908</f>
        <v>81.466080000000005</v>
      </c>
      <c r="J1571" s="39"/>
      <c r="K1571" s="40"/>
    </row>
    <row r="1572" spans="1:29" ht="15" x14ac:dyDescent="0.25">
      <c r="C1572" s="24" t="s">
        <v>52</v>
      </c>
      <c r="H1572" s="42">
        <f>I1564+I1565+I1568+I1569+I1570+SUM(I1567:I1567)-SUMIF(AC1567:AC1567, 5, I1567:I1567)-SUMIF(AC1567:AC1567, 6, I1567:I1567)</f>
        <v>2923.99</v>
      </c>
      <c r="I1572" s="42"/>
      <c r="J1572" s="42">
        <f>K1564+K1565+K1568+K1569+K1570+SUM(K1567:K1567)-SUMIF(AC1567:AC1567, 5, K1567:K1567)-SUMIF(AC1567:AC1567, 6, K1567:K1567)</f>
        <v>79425.079999999987</v>
      </c>
      <c r="K1572" s="42"/>
    </row>
    <row r="1573" spans="1:29" ht="15" x14ac:dyDescent="0.25">
      <c r="C1573" s="24" t="s">
        <v>53</v>
      </c>
      <c r="H1573" s="43">
        <f>SUMIF(AC1567:AC1567, 5, I1567:I1567)+SUMIF(AC1567:AC1567, 6, I1567:I1567)</f>
        <v>0</v>
      </c>
      <c r="I1573" s="43"/>
      <c r="J1573" s="43">
        <f>SUMIF(AC1567:AC1567, 5, K1567:K1567)+SUMIF(AC1567:AC1567, 6, K1567:K1567)</f>
        <v>0</v>
      </c>
      <c r="K1573" s="43"/>
    </row>
    <row r="1574" spans="1:29" ht="15" x14ac:dyDescent="0.25">
      <c r="H1574" s="43"/>
      <c r="I1574" s="43"/>
      <c r="J1574" s="43"/>
      <c r="K1574" s="43"/>
      <c r="O1574" s="44">
        <f>I1564+I1565+I1568+I1569+I1570+SUM(I1567:I1567)</f>
        <v>2923.99</v>
      </c>
      <c r="P1574" s="44">
        <f>K1564+K1565+K1568+K1569+K1570+SUM(K1567:K1567)</f>
        <v>79425.079999999987</v>
      </c>
    </row>
    <row r="1576" spans="1:29" ht="14.25" x14ac:dyDescent="0.2">
      <c r="A1576" s="31">
        <v>111</v>
      </c>
      <c r="B1576" s="31" t="str">
        <f>[2]Source!F912</f>
        <v>6.61-33-1</v>
      </c>
      <c r="C1576" s="31" t="s">
        <v>100</v>
      </c>
      <c r="D1576" s="32" t="str">
        <f>[2]Source!H912</f>
        <v>100 м2</v>
      </c>
      <c r="E1576" s="4">
        <f>[2]Source!I912</f>
        <v>3.9470000000000001</v>
      </c>
      <c r="F1576" s="33"/>
      <c r="G1576" s="34"/>
      <c r="H1576" s="4"/>
      <c r="I1576" s="33"/>
      <c r="J1576" s="4"/>
      <c r="K1576" s="33"/>
      <c r="Q1576">
        <f>[2]Source!X912</f>
        <v>585.16999999999996</v>
      </c>
      <c r="R1576">
        <f>[2]Source!X913</f>
        <v>17454.830000000002</v>
      </c>
      <c r="S1576">
        <f>[2]Source!Y912</f>
        <v>402.3</v>
      </c>
      <c r="T1576">
        <f>[2]Source!Y913</f>
        <v>10223.540000000001</v>
      </c>
      <c r="U1576">
        <f>ROUND((175/100)*ROUND([2]Source!R912, 2), 2)</f>
        <v>3.45</v>
      </c>
      <c r="V1576">
        <f>ROUND((160/100)*ROUND([2]Source!R913, 2), 2)</f>
        <v>107.46</v>
      </c>
      <c r="AC1576">
        <v>0</v>
      </c>
    </row>
    <row r="1577" spans="1:29" x14ac:dyDescent="0.2">
      <c r="C1577" s="45" t="str">
        <f>"Объем: "&amp;[2]Source!I912&amp;"=394,7/"&amp;"100"</f>
        <v>Объем: 3,947=394,7/100</v>
      </c>
    </row>
    <row r="1578" spans="1:29" ht="14.25" x14ac:dyDescent="0.2">
      <c r="A1578" s="31"/>
      <c r="B1578" s="31"/>
      <c r="C1578" s="31" t="s">
        <v>39</v>
      </c>
      <c r="D1578" s="32"/>
      <c r="E1578" s="4"/>
      <c r="F1578" s="33">
        <f>[2]Source!AO912</f>
        <v>185.32</v>
      </c>
      <c r="G1578" s="34" t="str">
        <f>[2]Source!DG912</f>
        <v/>
      </c>
      <c r="H1578" s="4">
        <f>[2]Source!AV913</f>
        <v>1</v>
      </c>
      <c r="I1578" s="33">
        <f>[2]Source!S912</f>
        <v>731.46</v>
      </c>
      <c r="J1578" s="4">
        <f>IF([2]Source!BA913&lt;&gt; 0, [2]Source!BA913, 1)</f>
        <v>34.090000000000003</v>
      </c>
      <c r="K1578" s="33">
        <f>[2]Source!S913</f>
        <v>24935.47</v>
      </c>
    </row>
    <row r="1579" spans="1:29" ht="14.25" x14ac:dyDescent="0.2">
      <c r="A1579" s="31"/>
      <c r="B1579" s="31"/>
      <c r="C1579" s="31" t="s">
        <v>40</v>
      </c>
      <c r="D1579" s="32"/>
      <c r="E1579" s="4"/>
      <c r="F1579" s="33">
        <f>[2]Source!AM912</f>
        <v>0.95</v>
      </c>
      <c r="G1579" s="34" t="str">
        <f>[2]Source!DE912</f>
        <v/>
      </c>
      <c r="H1579" s="4">
        <f>[2]Source!AV913</f>
        <v>1</v>
      </c>
      <c r="I1579" s="33">
        <f>[2]Source!Q912</f>
        <v>3.75</v>
      </c>
      <c r="J1579" s="4">
        <f>IF([2]Source!BB913&lt;&gt; 0, [2]Source!BB913, 1)</f>
        <v>22.36</v>
      </c>
      <c r="K1579" s="33">
        <f>[2]Source!Q913</f>
        <v>83.85</v>
      </c>
    </row>
    <row r="1580" spans="1:29" ht="14.25" x14ac:dyDescent="0.2">
      <c r="A1580" s="31"/>
      <c r="B1580" s="31"/>
      <c r="C1580" s="31" t="s">
        <v>41</v>
      </c>
      <c r="D1580" s="32"/>
      <c r="E1580" s="4"/>
      <c r="F1580" s="33">
        <f>[2]Source!AN912</f>
        <v>0.5</v>
      </c>
      <c r="G1580" s="34" t="str">
        <f>[2]Source!DF912</f>
        <v/>
      </c>
      <c r="H1580" s="4">
        <f>[2]Source!AV913</f>
        <v>1</v>
      </c>
      <c r="I1580" s="35">
        <f>[2]Source!R912</f>
        <v>1.97</v>
      </c>
      <c r="J1580" s="4">
        <f>IF([2]Source!BS913&lt;&gt; 0, [2]Source!BS913, 1)</f>
        <v>34.090000000000003</v>
      </c>
      <c r="K1580" s="35">
        <f>[2]Source!R913</f>
        <v>67.16</v>
      </c>
    </row>
    <row r="1581" spans="1:29" ht="28.5" x14ac:dyDescent="0.2">
      <c r="A1581" s="31" t="s">
        <v>315</v>
      </c>
      <c r="B1581" s="31" t="str">
        <f>[2]Source!F914</f>
        <v>9999990001</v>
      </c>
      <c r="C1581" s="31" t="s">
        <v>96</v>
      </c>
      <c r="D1581" s="32" t="str">
        <f>[2]Source!H914</f>
        <v>т</v>
      </c>
      <c r="E1581" s="4">
        <f>[2]Source!I914</f>
        <v>4.4227460000000001</v>
      </c>
      <c r="F1581" s="33">
        <f>[2]Source!AK914</f>
        <v>0</v>
      </c>
      <c r="G1581" s="36" t="s">
        <v>45</v>
      </c>
      <c r="H1581" s="4">
        <f>[2]Source!AW915</f>
        <v>1</v>
      </c>
      <c r="I1581" s="33">
        <f>[2]Source!O914</f>
        <v>0</v>
      </c>
      <c r="J1581" s="4">
        <f>IF([2]Source!BC915&lt;&gt; 0, [2]Source!BC915, 1)</f>
        <v>9.64</v>
      </c>
      <c r="K1581" s="33">
        <f>[2]Source!O915</f>
        <v>0</v>
      </c>
      <c r="Q1581">
        <f>[2]Source!X914</f>
        <v>0</v>
      </c>
      <c r="R1581">
        <f>[2]Source!X915</f>
        <v>0</v>
      </c>
      <c r="S1581">
        <f>[2]Source!Y914</f>
        <v>0</v>
      </c>
      <c r="T1581">
        <f>[2]Source!Y915</f>
        <v>0</v>
      </c>
      <c r="U1581">
        <f>ROUND((175/100)*ROUND([2]Source!R914, 2), 2)</f>
        <v>0</v>
      </c>
      <c r="V1581">
        <f>ROUND((160/100)*ROUND([2]Source!R915, 2), 2)</f>
        <v>0</v>
      </c>
      <c r="AC1581">
        <v>3</v>
      </c>
    </row>
    <row r="1582" spans="1:29" ht="14.25" x14ac:dyDescent="0.2">
      <c r="A1582" s="31"/>
      <c r="B1582" s="31"/>
      <c r="C1582" s="31" t="s">
        <v>46</v>
      </c>
      <c r="D1582" s="32" t="s">
        <v>47</v>
      </c>
      <c r="E1582" s="4">
        <f>[2]Source!DN913</f>
        <v>80</v>
      </c>
      <c r="F1582" s="33"/>
      <c r="G1582" s="34"/>
      <c r="H1582" s="4"/>
      <c r="I1582" s="33">
        <f>SUM(Q1576:Q1581)</f>
        <v>585.16999999999996</v>
      </c>
      <c r="J1582" s="4">
        <f>[2]Source!BZ913</f>
        <v>70</v>
      </c>
      <c r="K1582" s="33">
        <f>SUM(R1576:R1581)</f>
        <v>17454.830000000002</v>
      </c>
    </row>
    <row r="1583" spans="1:29" ht="14.25" x14ac:dyDescent="0.2">
      <c r="A1583" s="31"/>
      <c r="B1583" s="31"/>
      <c r="C1583" s="31" t="s">
        <v>48</v>
      </c>
      <c r="D1583" s="32" t="s">
        <v>47</v>
      </c>
      <c r="E1583" s="4">
        <f>[2]Source!DO913</f>
        <v>55</v>
      </c>
      <c r="F1583" s="33"/>
      <c r="G1583" s="34"/>
      <c r="H1583" s="4"/>
      <c r="I1583" s="33">
        <f>SUM(S1576:S1582)</f>
        <v>402.3</v>
      </c>
      <c r="J1583" s="4">
        <f>[2]Source!CA913</f>
        <v>41</v>
      </c>
      <c r="K1583" s="33">
        <f>SUM(T1576:T1582)</f>
        <v>10223.540000000001</v>
      </c>
    </row>
    <row r="1584" spans="1:29" ht="14.25" x14ac:dyDescent="0.2">
      <c r="A1584" s="31"/>
      <c r="B1584" s="31"/>
      <c r="C1584" s="31" t="s">
        <v>49</v>
      </c>
      <c r="D1584" s="32" t="s">
        <v>47</v>
      </c>
      <c r="E1584" s="4">
        <f>175</f>
        <v>175</v>
      </c>
      <c r="F1584" s="33"/>
      <c r="G1584" s="34"/>
      <c r="H1584" s="4"/>
      <c r="I1584" s="33">
        <f>SUM(U1576:U1583)</f>
        <v>3.45</v>
      </c>
      <c r="J1584" s="4">
        <f>160</f>
        <v>160</v>
      </c>
      <c r="K1584" s="33">
        <f>SUM(V1576:V1583)</f>
        <v>107.46</v>
      </c>
    </row>
    <row r="1585" spans="1:29" ht="14.25" x14ac:dyDescent="0.2">
      <c r="A1585" s="37"/>
      <c r="B1585" s="37"/>
      <c r="C1585" s="37" t="s">
        <v>50</v>
      </c>
      <c r="D1585" s="38" t="s">
        <v>51</v>
      </c>
      <c r="E1585" s="39">
        <f>[2]Source!AQ912</f>
        <v>18.7</v>
      </c>
      <c r="F1585" s="40"/>
      <c r="G1585" s="41" t="str">
        <f>[2]Source!DI912</f>
        <v/>
      </c>
      <c r="H1585" s="39">
        <f>[2]Source!AV913</f>
        <v>1</v>
      </c>
      <c r="I1585" s="40">
        <f>[2]Source!U912</f>
        <v>73.808899999999994</v>
      </c>
      <c r="J1585" s="39"/>
      <c r="K1585" s="40"/>
    </row>
    <row r="1586" spans="1:29" ht="15" x14ac:dyDescent="0.25">
      <c r="C1586" s="24" t="s">
        <v>52</v>
      </c>
      <c r="H1586" s="42">
        <f>I1578+I1579+I1582+I1583+I1584+SUM(I1581:I1581)-SUMIF(AC1581:AC1581, 5, I1581:I1581)-SUMIF(AC1581:AC1581, 6, I1581:I1581)</f>
        <v>1726.13</v>
      </c>
      <c r="I1586" s="42"/>
      <c r="J1586" s="42">
        <f>K1578+K1579+K1582+K1583+K1584+SUM(K1581:K1581)-SUMIF(AC1581:AC1581, 5, K1581:K1581)-SUMIF(AC1581:AC1581, 6, K1581:K1581)</f>
        <v>52805.15</v>
      </c>
      <c r="K1586" s="42"/>
    </row>
    <row r="1587" spans="1:29" ht="15" x14ac:dyDescent="0.25">
      <c r="C1587" s="24" t="s">
        <v>53</v>
      </c>
      <c r="H1587" s="43">
        <f>SUMIF(AC1581:AC1581, 5, I1581:I1581)+SUMIF(AC1581:AC1581, 6, I1581:I1581)</f>
        <v>0</v>
      </c>
      <c r="I1587" s="43"/>
      <c r="J1587" s="43">
        <f>SUMIF(AC1581:AC1581, 5, K1581:K1581)+SUMIF(AC1581:AC1581, 6, K1581:K1581)</f>
        <v>0</v>
      </c>
      <c r="K1587" s="43"/>
    </row>
    <row r="1588" spans="1:29" ht="15" x14ac:dyDescent="0.25">
      <c r="H1588" s="43"/>
      <c r="I1588" s="43"/>
      <c r="J1588" s="43"/>
      <c r="K1588" s="43"/>
      <c r="O1588" s="44">
        <f>I1578+I1579+I1582+I1583+I1584+SUM(I1581:I1581)</f>
        <v>1726.13</v>
      </c>
      <c r="P1588" s="44">
        <f>K1578+K1579+K1582+K1583+K1584+SUM(K1581:K1581)</f>
        <v>52805.15</v>
      </c>
    </row>
    <row r="1590" spans="1:29" ht="42.75" x14ac:dyDescent="0.2">
      <c r="A1590" s="31">
        <v>112</v>
      </c>
      <c r="B1590" s="31" t="str">
        <f>[2]Source!F916</f>
        <v>3.9-35-1</v>
      </c>
      <c r="C1590" s="31" t="s">
        <v>101</v>
      </c>
      <c r="D1590" s="32" t="str">
        <f>[2]Source!H916</f>
        <v>1 Т</v>
      </c>
      <c r="E1590" s="4">
        <f>[2]Source!I916</f>
        <v>0.37781999999999999</v>
      </c>
      <c r="F1590" s="33"/>
      <c r="G1590" s="34"/>
      <c r="H1590" s="4"/>
      <c r="I1590" s="33"/>
      <c r="J1590" s="4"/>
      <c r="K1590" s="33"/>
      <c r="Q1590">
        <f>[2]Source!X916</f>
        <v>295.04000000000002</v>
      </c>
      <c r="R1590">
        <f>[2]Source!X917</f>
        <v>8283.09</v>
      </c>
      <c r="S1590">
        <f>[2]Source!Y916</f>
        <v>242.98</v>
      </c>
      <c r="T1590">
        <f>[2]Source!Y917</f>
        <v>4851.5200000000004</v>
      </c>
      <c r="U1590">
        <f>ROUND((175/100)*ROUND([2]Source!R916, 2), 2)</f>
        <v>0</v>
      </c>
      <c r="V1590">
        <f>ROUND((160/100)*ROUND([2]Source!R917, 2), 2)</f>
        <v>0</v>
      </c>
      <c r="AC1590">
        <v>0</v>
      </c>
    </row>
    <row r="1591" spans="1:29" ht="14.25" x14ac:dyDescent="0.2">
      <c r="A1591" s="31"/>
      <c r="B1591" s="31"/>
      <c r="C1591" s="31" t="s">
        <v>39</v>
      </c>
      <c r="D1591" s="32"/>
      <c r="E1591" s="4"/>
      <c r="F1591" s="33">
        <f>[2]Source!AO916</f>
        <v>1531.2</v>
      </c>
      <c r="G1591" s="34" t="str">
        <f>[2]Source!DG916</f>
        <v>)*0,6</v>
      </c>
      <c r="H1591" s="4">
        <f>[2]Source!AV917</f>
        <v>1</v>
      </c>
      <c r="I1591" s="33">
        <f>[2]Source!S916</f>
        <v>347.11</v>
      </c>
      <c r="J1591" s="4">
        <f>IF([2]Source!BA917&lt;&gt; 0, [2]Source!BA917, 1)</f>
        <v>34.090000000000003</v>
      </c>
      <c r="K1591" s="33">
        <f>[2]Source!S917</f>
        <v>11832.98</v>
      </c>
    </row>
    <row r="1592" spans="1:29" ht="14.25" x14ac:dyDescent="0.2">
      <c r="A1592" s="31"/>
      <c r="B1592" s="31"/>
      <c r="C1592" s="31" t="s">
        <v>40</v>
      </c>
      <c r="D1592" s="32"/>
      <c r="E1592" s="4"/>
      <c r="F1592" s="33">
        <f>[2]Source!AM916</f>
        <v>52.66</v>
      </c>
      <c r="G1592" s="34" t="str">
        <f>[2]Source!DE916</f>
        <v>)*0,6</v>
      </c>
      <c r="H1592" s="4">
        <f>[2]Source!AV917</f>
        <v>1</v>
      </c>
      <c r="I1592" s="33">
        <f>[2]Source!Q916</f>
        <v>11.94</v>
      </c>
      <c r="J1592" s="4">
        <f>IF([2]Source!BB917&lt;&gt; 0, [2]Source!BB917, 1)</f>
        <v>8.84</v>
      </c>
      <c r="K1592" s="33">
        <f>[2]Source!Q917</f>
        <v>105.55</v>
      </c>
    </row>
    <row r="1593" spans="1:29" ht="14.25" x14ac:dyDescent="0.2">
      <c r="A1593" s="31"/>
      <c r="B1593" s="31"/>
      <c r="C1593" s="31" t="s">
        <v>42</v>
      </c>
      <c r="D1593" s="32"/>
      <c r="E1593" s="4"/>
      <c r="F1593" s="33">
        <f>[2]Source!AL916</f>
        <v>21.58</v>
      </c>
      <c r="G1593" s="34" t="str">
        <f>[2]Source!DD916</f>
        <v>)*0,6</v>
      </c>
      <c r="H1593" s="4">
        <f>[2]Source!AW917</f>
        <v>1</v>
      </c>
      <c r="I1593" s="33">
        <f>[2]Source!P916</f>
        <v>4.8899999999999997</v>
      </c>
      <c r="J1593" s="4">
        <f>IF([2]Source!BC917&lt;&gt; 0, [2]Source!BC917, 1)</f>
        <v>21.27</v>
      </c>
      <c r="K1593" s="33">
        <f>[2]Source!P917</f>
        <v>104.01</v>
      </c>
    </row>
    <row r="1594" spans="1:29" ht="28.5" x14ac:dyDescent="0.2">
      <c r="A1594" s="31" t="s">
        <v>316</v>
      </c>
      <c r="B1594" s="31" t="str">
        <f>[2]Source!F918</f>
        <v>9999990001</v>
      </c>
      <c r="C1594" s="31" t="s">
        <v>96</v>
      </c>
      <c r="D1594" s="32" t="str">
        <f>[2]Source!H918</f>
        <v>т</v>
      </c>
      <c r="E1594" s="4">
        <f>[2]Source!I918</f>
        <v>0.22669199999999998</v>
      </c>
      <c r="F1594" s="33">
        <f>[2]Source!AK918</f>
        <v>0</v>
      </c>
      <c r="G1594" s="36" t="s">
        <v>102</v>
      </c>
      <c r="H1594" s="4">
        <f>[2]Source!AW919</f>
        <v>1</v>
      </c>
      <c r="I1594" s="33">
        <f>[2]Source!O918</f>
        <v>0</v>
      </c>
      <c r="J1594" s="4">
        <f>IF([2]Source!BC919&lt;&gt; 0, [2]Source!BC919, 1)</f>
        <v>9.64</v>
      </c>
      <c r="K1594" s="33">
        <f>[2]Source!O919</f>
        <v>0</v>
      </c>
      <c r="Q1594">
        <f>[2]Source!X918</f>
        <v>0</v>
      </c>
      <c r="R1594">
        <f>[2]Source!X919</f>
        <v>0</v>
      </c>
      <c r="S1594">
        <f>[2]Source!Y918</f>
        <v>0</v>
      </c>
      <c r="T1594">
        <f>[2]Source!Y919</f>
        <v>0</v>
      </c>
      <c r="U1594">
        <f>ROUND((175/100)*ROUND([2]Source!R918, 2), 2)</f>
        <v>0</v>
      </c>
      <c r="V1594">
        <f>ROUND((160/100)*ROUND([2]Source!R919, 2), 2)</f>
        <v>0</v>
      </c>
      <c r="AC1594">
        <v>3</v>
      </c>
    </row>
    <row r="1595" spans="1:29" ht="14.25" x14ac:dyDescent="0.2">
      <c r="A1595" s="31"/>
      <c r="B1595" s="31"/>
      <c r="C1595" s="31" t="s">
        <v>46</v>
      </c>
      <c r="D1595" s="32" t="s">
        <v>47</v>
      </c>
      <c r="E1595" s="4">
        <f>[2]Source!DN917</f>
        <v>85</v>
      </c>
      <c r="F1595" s="33"/>
      <c r="G1595" s="34"/>
      <c r="H1595" s="4"/>
      <c r="I1595" s="33">
        <f>SUM(Q1590:Q1594)</f>
        <v>295.04000000000002</v>
      </c>
      <c r="J1595" s="4">
        <f>[2]Source!BZ917</f>
        <v>70</v>
      </c>
      <c r="K1595" s="33">
        <f>SUM(R1590:R1594)</f>
        <v>8283.09</v>
      </c>
    </row>
    <row r="1596" spans="1:29" ht="14.25" x14ac:dyDescent="0.2">
      <c r="A1596" s="31"/>
      <c r="B1596" s="31"/>
      <c r="C1596" s="31" t="s">
        <v>48</v>
      </c>
      <c r="D1596" s="32" t="s">
        <v>47</v>
      </c>
      <c r="E1596" s="4">
        <f>[2]Source!DO917</f>
        <v>70</v>
      </c>
      <c r="F1596" s="33"/>
      <c r="G1596" s="34"/>
      <c r="H1596" s="4"/>
      <c r="I1596" s="33">
        <f>SUM(S1590:S1595)</f>
        <v>242.98</v>
      </c>
      <c r="J1596" s="4">
        <f>[2]Source!CA917</f>
        <v>41</v>
      </c>
      <c r="K1596" s="33">
        <f>SUM(T1590:T1595)</f>
        <v>4851.5200000000004</v>
      </c>
    </row>
    <row r="1597" spans="1:29" ht="14.25" x14ac:dyDescent="0.2">
      <c r="A1597" s="37"/>
      <c r="B1597" s="37"/>
      <c r="C1597" s="37" t="s">
        <v>50</v>
      </c>
      <c r="D1597" s="38" t="s">
        <v>51</v>
      </c>
      <c r="E1597" s="39">
        <f>[2]Source!AQ916</f>
        <v>116</v>
      </c>
      <c r="F1597" s="40"/>
      <c r="G1597" s="41" t="str">
        <f>[2]Source!DI916</f>
        <v>)*0,6</v>
      </c>
      <c r="H1597" s="39">
        <f>[2]Source!AV917</f>
        <v>1</v>
      </c>
      <c r="I1597" s="40">
        <f>[2]Source!U916</f>
        <v>26.296271999999998</v>
      </c>
      <c r="J1597" s="39"/>
      <c r="K1597" s="40"/>
    </row>
    <row r="1598" spans="1:29" ht="15" x14ac:dyDescent="0.25">
      <c r="C1598" s="24" t="s">
        <v>52</v>
      </c>
      <c r="H1598" s="42">
        <f>I1591+I1592+I1593+I1595+I1596+SUM(I1594:I1594)-SUMIF(AC1594:AC1594, 5, I1594:I1594)-SUMIF(AC1594:AC1594, 6, I1594:I1594)</f>
        <v>901.96</v>
      </c>
      <c r="I1598" s="42"/>
      <c r="J1598" s="42">
        <f>K1591+K1592+K1593+K1595+K1596+SUM(K1594:K1594)-SUMIF(AC1594:AC1594, 5, K1594:K1594)-SUMIF(AC1594:AC1594, 6, K1594:K1594)</f>
        <v>25177.149999999998</v>
      </c>
      <c r="K1598" s="42"/>
    </row>
    <row r="1599" spans="1:29" ht="15" x14ac:dyDescent="0.25">
      <c r="C1599" s="24" t="s">
        <v>53</v>
      </c>
      <c r="H1599" s="43">
        <f>SUMIF(AC1594:AC1594, 5, I1594:I1594)+SUMIF(AC1594:AC1594, 6, I1594:I1594)</f>
        <v>0</v>
      </c>
      <c r="I1599" s="43"/>
      <c r="J1599" s="43">
        <f>SUMIF(AC1594:AC1594, 5, K1594:K1594)+SUMIF(AC1594:AC1594, 6, K1594:K1594)</f>
        <v>0</v>
      </c>
      <c r="K1599" s="43"/>
    </row>
    <row r="1600" spans="1:29" ht="15" x14ac:dyDescent="0.25">
      <c r="H1600" s="43"/>
      <c r="I1600" s="43"/>
      <c r="J1600" s="43"/>
      <c r="K1600" s="43"/>
      <c r="O1600" s="44">
        <f>I1591+I1592+I1593+I1595+I1596+SUM(I1594:I1594)</f>
        <v>901.96</v>
      </c>
      <c r="P1600" s="44">
        <f>K1591+K1592+K1593+K1595+K1596+SUM(K1594:K1594)</f>
        <v>25177.149999999998</v>
      </c>
    </row>
    <row r="1602" spans="1:29" ht="42.75" x14ac:dyDescent="0.2">
      <c r="A1602" s="31">
        <v>113</v>
      </c>
      <c r="B1602" s="31" t="str">
        <f>[2]Source!F920</f>
        <v>3.15-145-1</v>
      </c>
      <c r="C1602" s="31" t="s">
        <v>103</v>
      </c>
      <c r="D1602" s="32" t="str">
        <f>[2]Source!H920</f>
        <v>100 м2 облицовки</v>
      </c>
      <c r="E1602" s="4">
        <f>[2]Source!I920</f>
        <v>6.4843999999999999</v>
      </c>
      <c r="F1602" s="33"/>
      <c r="G1602" s="34"/>
      <c r="H1602" s="4"/>
      <c r="I1602" s="33"/>
      <c r="J1602" s="4"/>
      <c r="K1602" s="33"/>
      <c r="Q1602">
        <f>[2]Source!X920</f>
        <v>3101.57</v>
      </c>
      <c r="R1602">
        <f>[2]Source!X921</f>
        <v>87757.99</v>
      </c>
      <c r="S1602">
        <f>[2]Source!Y920</f>
        <v>1985</v>
      </c>
      <c r="T1602">
        <f>[2]Source!Y921</f>
        <v>43350.33</v>
      </c>
      <c r="U1602">
        <f>ROUND((175/100)*ROUND([2]Source!R920, 2), 2)</f>
        <v>16.07</v>
      </c>
      <c r="V1602">
        <f>ROUND((160/100)*ROUND([2]Source!R921, 2), 2)</f>
        <v>500.72</v>
      </c>
      <c r="AC1602">
        <v>0</v>
      </c>
    </row>
    <row r="1603" spans="1:29" x14ac:dyDescent="0.2">
      <c r="C1603" s="45" t="str">
        <f>"Объем: "&amp;[2]Source!I920&amp;"=648,44/"&amp;"100"</f>
        <v>Объем: 6,4844=648,44/100</v>
      </c>
    </row>
    <row r="1604" spans="1:29" ht="14.25" x14ac:dyDescent="0.2">
      <c r="A1604" s="31"/>
      <c r="B1604" s="31"/>
      <c r="C1604" s="31" t="s">
        <v>39</v>
      </c>
      <c r="D1604" s="32"/>
      <c r="E1604" s="4"/>
      <c r="F1604" s="33">
        <f>[2]Source!AO920</f>
        <v>597.89</v>
      </c>
      <c r="G1604" s="34" t="str">
        <f>[2]Source!DG920</f>
        <v>)*0,8</v>
      </c>
      <c r="H1604" s="4">
        <f>[2]Source!AV921</f>
        <v>1</v>
      </c>
      <c r="I1604" s="33">
        <f>[2]Source!S920</f>
        <v>3101.57</v>
      </c>
      <c r="J1604" s="4">
        <f>IF([2]Source!BA921&lt;&gt; 0, [2]Source!BA921, 1)</f>
        <v>34.090000000000003</v>
      </c>
      <c r="K1604" s="33">
        <f>[2]Source!S921</f>
        <v>105732.52</v>
      </c>
    </row>
    <row r="1605" spans="1:29" ht="14.25" x14ac:dyDescent="0.2">
      <c r="A1605" s="31"/>
      <c r="B1605" s="31"/>
      <c r="C1605" s="31" t="s">
        <v>40</v>
      </c>
      <c r="D1605" s="32"/>
      <c r="E1605" s="4"/>
      <c r="F1605" s="33">
        <f>[2]Source!AM920</f>
        <v>23.06</v>
      </c>
      <c r="G1605" s="34" t="str">
        <f>[2]Source!DE920</f>
        <v>)*0,8</v>
      </c>
      <c r="H1605" s="4">
        <f>[2]Source!AV921</f>
        <v>1</v>
      </c>
      <c r="I1605" s="33">
        <f>[2]Source!Q920</f>
        <v>119.62</v>
      </c>
      <c r="J1605" s="4">
        <f>IF([2]Source!BB921&lt;&gt; 0, [2]Source!BB921, 1)</f>
        <v>10.65</v>
      </c>
      <c r="K1605" s="33">
        <f>[2]Source!Q921</f>
        <v>1273.95</v>
      </c>
    </row>
    <row r="1606" spans="1:29" ht="14.25" x14ac:dyDescent="0.2">
      <c r="A1606" s="31"/>
      <c r="B1606" s="31"/>
      <c r="C1606" s="31" t="s">
        <v>41</v>
      </c>
      <c r="D1606" s="32"/>
      <c r="E1606" s="4"/>
      <c r="F1606" s="33">
        <f>[2]Source!AN920</f>
        <v>1.77</v>
      </c>
      <c r="G1606" s="34" t="str">
        <f>[2]Source!DF920</f>
        <v>)*0,8</v>
      </c>
      <c r="H1606" s="4">
        <f>[2]Source!AV921</f>
        <v>1</v>
      </c>
      <c r="I1606" s="35">
        <f>[2]Source!R920</f>
        <v>9.18</v>
      </c>
      <c r="J1606" s="4">
        <f>IF([2]Source!BS921&lt;&gt; 0, [2]Source!BS921, 1)</f>
        <v>34.090000000000003</v>
      </c>
      <c r="K1606" s="35">
        <f>[2]Source!R921</f>
        <v>312.95</v>
      </c>
    </row>
    <row r="1607" spans="1:29" ht="28.5" x14ac:dyDescent="0.2">
      <c r="A1607" s="31" t="s">
        <v>317</v>
      </c>
      <c r="B1607" s="31" t="str">
        <f>[2]Source!F922</f>
        <v>9999990001</v>
      </c>
      <c r="C1607" s="31" t="s">
        <v>96</v>
      </c>
      <c r="D1607" s="32" t="str">
        <f>[2]Source!H922</f>
        <v>т</v>
      </c>
      <c r="E1607" s="4">
        <f>[2]Source!I922</f>
        <v>0.77812800000000004</v>
      </c>
      <c r="F1607" s="33">
        <f>[2]Source!AK922</f>
        <v>0</v>
      </c>
      <c r="G1607" s="36" t="s">
        <v>45</v>
      </c>
      <c r="H1607" s="4">
        <f>[2]Source!AW923</f>
        <v>1</v>
      </c>
      <c r="I1607" s="33">
        <f>[2]Source!O922</f>
        <v>0</v>
      </c>
      <c r="J1607" s="4">
        <f>IF([2]Source!BC923&lt;&gt; 0, [2]Source!BC923, 1)</f>
        <v>9.64</v>
      </c>
      <c r="K1607" s="33">
        <f>[2]Source!O923</f>
        <v>0</v>
      </c>
      <c r="Q1607">
        <f>[2]Source!X922</f>
        <v>0</v>
      </c>
      <c r="R1607">
        <f>[2]Source!X923</f>
        <v>0</v>
      </c>
      <c r="S1607">
        <f>[2]Source!Y922</f>
        <v>0</v>
      </c>
      <c r="T1607">
        <f>[2]Source!Y923</f>
        <v>0</v>
      </c>
      <c r="U1607">
        <f>ROUND((175/100)*ROUND([2]Source!R922, 2), 2)</f>
        <v>0</v>
      </c>
      <c r="V1607">
        <f>ROUND((160/100)*ROUND([2]Source!R923, 2), 2)</f>
        <v>0</v>
      </c>
      <c r="AC1607">
        <v>3</v>
      </c>
    </row>
    <row r="1608" spans="1:29" ht="14.25" x14ac:dyDescent="0.2">
      <c r="A1608" s="31"/>
      <c r="B1608" s="31"/>
      <c r="C1608" s="31" t="s">
        <v>46</v>
      </c>
      <c r="D1608" s="32" t="s">
        <v>47</v>
      </c>
      <c r="E1608" s="4">
        <f>[2]Source!DN921</f>
        <v>100</v>
      </c>
      <c r="F1608" s="33"/>
      <c r="G1608" s="34"/>
      <c r="H1608" s="4"/>
      <c r="I1608" s="33">
        <f>SUM(Q1602:Q1607)</f>
        <v>3101.57</v>
      </c>
      <c r="J1608" s="4">
        <f>[2]Source!BZ921</f>
        <v>83</v>
      </c>
      <c r="K1608" s="33">
        <f>SUM(R1602:R1607)</f>
        <v>87757.99</v>
      </c>
    </row>
    <row r="1609" spans="1:29" ht="14.25" x14ac:dyDescent="0.2">
      <c r="A1609" s="31"/>
      <c r="B1609" s="31"/>
      <c r="C1609" s="31" t="s">
        <v>48</v>
      </c>
      <c r="D1609" s="32" t="s">
        <v>47</v>
      </c>
      <c r="E1609" s="4">
        <f>[2]Source!DO921</f>
        <v>64</v>
      </c>
      <c r="F1609" s="33"/>
      <c r="G1609" s="34"/>
      <c r="H1609" s="4"/>
      <c r="I1609" s="33">
        <f>SUM(S1602:S1608)</f>
        <v>1985</v>
      </c>
      <c r="J1609" s="4">
        <f>[2]Source!CA921</f>
        <v>41</v>
      </c>
      <c r="K1609" s="33">
        <f>SUM(T1602:T1608)</f>
        <v>43350.33</v>
      </c>
    </row>
    <row r="1610" spans="1:29" ht="14.25" x14ac:dyDescent="0.2">
      <c r="A1610" s="31"/>
      <c r="B1610" s="31"/>
      <c r="C1610" s="31" t="s">
        <v>49</v>
      </c>
      <c r="D1610" s="32" t="s">
        <v>47</v>
      </c>
      <c r="E1610" s="4">
        <f>175</f>
        <v>175</v>
      </c>
      <c r="F1610" s="33"/>
      <c r="G1610" s="34"/>
      <c r="H1610" s="4"/>
      <c r="I1610" s="33">
        <f>SUM(U1602:U1609)</f>
        <v>16.07</v>
      </c>
      <c r="J1610" s="4">
        <f>160</f>
        <v>160</v>
      </c>
      <c r="K1610" s="33">
        <f>SUM(V1602:V1609)</f>
        <v>500.72</v>
      </c>
    </row>
    <row r="1611" spans="1:29" ht="14.25" x14ac:dyDescent="0.2">
      <c r="A1611" s="37"/>
      <c r="B1611" s="37"/>
      <c r="C1611" s="37" t="s">
        <v>50</v>
      </c>
      <c r="D1611" s="38" t="s">
        <v>51</v>
      </c>
      <c r="E1611" s="39">
        <f>[2]Source!AQ920</f>
        <v>49.7</v>
      </c>
      <c r="F1611" s="40"/>
      <c r="G1611" s="41" t="str">
        <f>[2]Source!DI920</f>
        <v>)*0,8</v>
      </c>
      <c r="H1611" s="39">
        <f>[2]Source!AV921</f>
        <v>1</v>
      </c>
      <c r="I1611" s="40">
        <f>[2]Source!U920</f>
        <v>257.81974400000001</v>
      </c>
      <c r="J1611" s="39"/>
      <c r="K1611" s="40"/>
    </row>
    <row r="1612" spans="1:29" ht="15" x14ac:dyDescent="0.25">
      <c r="C1612" s="24" t="s">
        <v>52</v>
      </c>
      <c r="H1612" s="42">
        <f>I1604+I1605+I1608+I1609+I1610+SUM(I1607:I1607)-SUMIF(AC1607:AC1607, 5, I1607:I1607)-SUMIF(AC1607:AC1607, 6, I1607:I1607)</f>
        <v>8323.83</v>
      </c>
      <c r="I1612" s="42"/>
      <c r="J1612" s="42">
        <f>K1604+K1605+K1608+K1609+K1610+SUM(K1607:K1607)-SUMIF(AC1607:AC1607, 5, K1607:K1607)-SUMIF(AC1607:AC1607, 6, K1607:K1607)</f>
        <v>238615.51000000004</v>
      </c>
      <c r="K1612" s="42"/>
    </row>
    <row r="1613" spans="1:29" ht="15" x14ac:dyDescent="0.25">
      <c r="C1613" s="24" t="s">
        <v>53</v>
      </c>
      <c r="H1613" s="43">
        <f>SUMIF(AC1607:AC1607, 5, I1607:I1607)+SUMIF(AC1607:AC1607, 6, I1607:I1607)</f>
        <v>0</v>
      </c>
      <c r="I1613" s="43"/>
      <c r="J1613" s="43">
        <f>SUMIF(AC1607:AC1607, 5, K1607:K1607)+SUMIF(AC1607:AC1607, 6, K1607:K1607)</f>
        <v>0</v>
      </c>
      <c r="K1613" s="43"/>
    </row>
    <row r="1614" spans="1:29" ht="15" x14ac:dyDescent="0.25">
      <c r="H1614" s="43"/>
      <c r="I1614" s="43"/>
      <c r="J1614" s="43"/>
      <c r="K1614" s="43"/>
      <c r="O1614" s="44">
        <f>I1604+I1605+I1608+I1609+I1610+SUM(I1607:I1607)</f>
        <v>8323.83</v>
      </c>
      <c r="P1614" s="44">
        <f>K1604+K1605+K1608+K1609+K1610+SUM(K1607:K1607)</f>
        <v>238615.51000000004</v>
      </c>
    </row>
    <row r="1616" spans="1:29" ht="42.75" x14ac:dyDescent="0.2">
      <c r="A1616" s="31">
        <v>114</v>
      </c>
      <c r="B1616" s="31" t="str">
        <f>[2]Source!F924</f>
        <v>6.55-1-4</v>
      </c>
      <c r="C1616" s="31" t="s">
        <v>104</v>
      </c>
      <c r="D1616" s="32" t="str">
        <f>[2]Source!H924</f>
        <v>100 м2</v>
      </c>
      <c r="E1616" s="4">
        <f>[2]Source!I924</f>
        <v>6.4843999999999999</v>
      </c>
      <c r="F1616" s="33"/>
      <c r="G1616" s="34"/>
      <c r="H1616" s="4"/>
      <c r="I1616" s="33"/>
      <c r="J1616" s="4"/>
      <c r="K1616" s="33"/>
      <c r="Q1616">
        <f>[2]Source!X924</f>
        <v>6241.98</v>
      </c>
      <c r="R1616">
        <f>[2]Source!X925</f>
        <v>186190.58</v>
      </c>
      <c r="S1616">
        <f>[2]Source!Y924</f>
        <v>4291.3599999999997</v>
      </c>
      <c r="T1616">
        <f>[2]Source!Y925</f>
        <v>109054.48</v>
      </c>
      <c r="U1616">
        <f>ROUND((175/100)*ROUND([2]Source!R924, 2), 2)</f>
        <v>0</v>
      </c>
      <c r="V1616">
        <f>ROUND((160/100)*ROUND([2]Source!R925, 2), 2)</f>
        <v>0</v>
      </c>
      <c r="AC1616">
        <v>0</v>
      </c>
    </row>
    <row r="1617" spans="1:29" x14ac:dyDescent="0.2">
      <c r="C1617" s="45" t="str">
        <f>"Объем: "&amp;[2]Source!I924&amp;"=648,44/"&amp;"100"</f>
        <v>Объем: 6,4844=648,44/100</v>
      </c>
    </row>
    <row r="1618" spans="1:29" ht="14.25" x14ac:dyDescent="0.2">
      <c r="A1618" s="31"/>
      <c r="B1618" s="31"/>
      <c r="C1618" s="31" t="s">
        <v>39</v>
      </c>
      <c r="D1618" s="32"/>
      <c r="E1618" s="4"/>
      <c r="F1618" s="33">
        <f>[2]Source!AO924</f>
        <v>1203.27</v>
      </c>
      <c r="G1618" s="34" t="str">
        <f>[2]Source!DG924</f>
        <v/>
      </c>
      <c r="H1618" s="4">
        <f>[2]Source!AV925</f>
        <v>1</v>
      </c>
      <c r="I1618" s="33">
        <f>[2]Source!S924</f>
        <v>7802.48</v>
      </c>
      <c r="J1618" s="4">
        <f>IF([2]Source!BA925&lt;&gt; 0, [2]Source!BA925, 1)</f>
        <v>34.090000000000003</v>
      </c>
      <c r="K1618" s="33">
        <f>[2]Source!S925</f>
        <v>265986.53999999998</v>
      </c>
    </row>
    <row r="1619" spans="1:29" ht="28.5" x14ac:dyDescent="0.2">
      <c r="A1619" s="31" t="s">
        <v>318</v>
      </c>
      <c r="B1619" s="31" t="str">
        <f>[2]Source!F926</f>
        <v>9999990001</v>
      </c>
      <c r="C1619" s="31" t="s">
        <v>96</v>
      </c>
      <c r="D1619" s="32" t="str">
        <f>[2]Source!H926</f>
        <v>т</v>
      </c>
      <c r="E1619" s="4">
        <f>[2]Source!I926</f>
        <v>2.2045170000000001</v>
      </c>
      <c r="F1619" s="33">
        <f>[2]Source!AK926</f>
        <v>0</v>
      </c>
      <c r="G1619" s="36" t="s">
        <v>45</v>
      </c>
      <c r="H1619" s="4">
        <f>[2]Source!AW927</f>
        <v>1</v>
      </c>
      <c r="I1619" s="33">
        <f>[2]Source!O926</f>
        <v>0</v>
      </c>
      <c r="J1619" s="4">
        <f>IF([2]Source!BC927&lt;&gt; 0, [2]Source!BC927, 1)</f>
        <v>9.64</v>
      </c>
      <c r="K1619" s="33">
        <f>[2]Source!O927</f>
        <v>0</v>
      </c>
      <c r="Q1619">
        <f>[2]Source!X926</f>
        <v>0</v>
      </c>
      <c r="R1619">
        <f>[2]Source!X927</f>
        <v>0</v>
      </c>
      <c r="S1619">
        <f>[2]Source!Y926</f>
        <v>0</v>
      </c>
      <c r="T1619">
        <f>[2]Source!Y927</f>
        <v>0</v>
      </c>
      <c r="U1619">
        <f>ROUND((175/100)*ROUND([2]Source!R926, 2), 2)</f>
        <v>0</v>
      </c>
      <c r="V1619">
        <f>ROUND((160/100)*ROUND([2]Source!R927, 2), 2)</f>
        <v>0</v>
      </c>
      <c r="AC1619">
        <v>3</v>
      </c>
    </row>
    <row r="1620" spans="1:29" ht="14.25" x14ac:dyDescent="0.2">
      <c r="A1620" s="31"/>
      <c r="B1620" s="31"/>
      <c r="C1620" s="31" t="s">
        <v>46</v>
      </c>
      <c r="D1620" s="32" t="s">
        <v>47</v>
      </c>
      <c r="E1620" s="4">
        <f>[2]Source!DN925</f>
        <v>80</v>
      </c>
      <c r="F1620" s="33"/>
      <c r="G1620" s="34"/>
      <c r="H1620" s="4"/>
      <c r="I1620" s="33">
        <f>SUM(Q1616:Q1619)</f>
        <v>6241.98</v>
      </c>
      <c r="J1620" s="4">
        <f>[2]Source!BZ925</f>
        <v>70</v>
      </c>
      <c r="K1620" s="33">
        <f>SUM(R1616:R1619)</f>
        <v>186190.58</v>
      </c>
    </row>
    <row r="1621" spans="1:29" ht="14.25" x14ac:dyDescent="0.2">
      <c r="A1621" s="31"/>
      <c r="B1621" s="31"/>
      <c r="C1621" s="31" t="s">
        <v>48</v>
      </c>
      <c r="D1621" s="32" t="s">
        <v>47</v>
      </c>
      <c r="E1621" s="4">
        <f>[2]Source!DO925</f>
        <v>55</v>
      </c>
      <c r="F1621" s="33"/>
      <c r="G1621" s="34"/>
      <c r="H1621" s="4"/>
      <c r="I1621" s="33">
        <f>SUM(S1616:S1620)</f>
        <v>4291.3599999999997</v>
      </c>
      <c r="J1621" s="4">
        <f>[2]Source!CA925</f>
        <v>41</v>
      </c>
      <c r="K1621" s="33">
        <f>SUM(T1616:T1620)</f>
        <v>109054.48</v>
      </c>
    </row>
    <row r="1622" spans="1:29" ht="14.25" x14ac:dyDescent="0.2">
      <c r="A1622" s="37"/>
      <c r="B1622" s="37"/>
      <c r="C1622" s="37" t="s">
        <v>50</v>
      </c>
      <c r="D1622" s="38" t="s">
        <v>51</v>
      </c>
      <c r="E1622" s="39">
        <f>[2]Source!AQ924</f>
        <v>121.42</v>
      </c>
      <c r="F1622" s="40"/>
      <c r="G1622" s="41" t="str">
        <f>[2]Source!DI924</f>
        <v/>
      </c>
      <c r="H1622" s="39">
        <f>[2]Source!AV925</f>
        <v>1</v>
      </c>
      <c r="I1622" s="40">
        <f>[2]Source!U924</f>
        <v>787.33584800000006</v>
      </c>
      <c r="J1622" s="39"/>
      <c r="K1622" s="40"/>
    </row>
    <row r="1623" spans="1:29" ht="15" x14ac:dyDescent="0.25">
      <c r="C1623" s="24" t="s">
        <v>52</v>
      </c>
      <c r="H1623" s="42">
        <f>I1618+I1620+I1621+SUM(I1619:I1619)-SUMIF(AC1619:AC1619, 5, I1619:I1619)-SUMIF(AC1619:AC1619, 6, I1619:I1619)</f>
        <v>18335.82</v>
      </c>
      <c r="I1623" s="42"/>
      <c r="J1623" s="42">
        <f>K1618+K1620+K1621+SUM(K1619:K1619)-SUMIF(AC1619:AC1619, 5, K1619:K1619)-SUMIF(AC1619:AC1619, 6, K1619:K1619)</f>
        <v>561231.6</v>
      </c>
      <c r="K1623" s="42"/>
    </row>
    <row r="1624" spans="1:29" ht="15" x14ac:dyDescent="0.25">
      <c r="C1624" s="24" t="s">
        <v>53</v>
      </c>
      <c r="H1624" s="43">
        <f>SUMIF(AC1619:AC1619, 5, I1619:I1619)+SUMIF(AC1619:AC1619, 6, I1619:I1619)</f>
        <v>0</v>
      </c>
      <c r="I1624" s="43"/>
      <c r="J1624" s="43">
        <f>SUMIF(AC1619:AC1619, 5, K1619:K1619)+SUMIF(AC1619:AC1619, 6, K1619:K1619)</f>
        <v>0</v>
      </c>
      <c r="K1624" s="43"/>
    </row>
    <row r="1625" spans="1:29" ht="15" x14ac:dyDescent="0.25">
      <c r="H1625" s="43"/>
      <c r="I1625" s="43"/>
      <c r="J1625" s="43"/>
      <c r="K1625" s="43"/>
      <c r="O1625" s="44">
        <f>I1618+I1620+I1621+SUM(I1619:I1619)</f>
        <v>18335.82</v>
      </c>
      <c r="P1625" s="44">
        <f>K1618+K1620+K1621+SUM(K1619:K1619)</f>
        <v>561231.6</v>
      </c>
    </row>
    <row r="1627" spans="1:29" ht="42.75" x14ac:dyDescent="0.2">
      <c r="A1627" s="31">
        <v>115</v>
      </c>
      <c r="B1627" s="31" t="str">
        <f>[2]Source!F928</f>
        <v>6.68-13-1</v>
      </c>
      <c r="C1627" s="31" t="s">
        <v>105</v>
      </c>
      <c r="D1627" s="32" t="str">
        <f>[2]Source!H928</f>
        <v>1 Т</v>
      </c>
      <c r="E1627" s="4">
        <f>[2]Source!I928</f>
        <v>8.1917433000000006</v>
      </c>
      <c r="F1627" s="33"/>
      <c r="G1627" s="34"/>
      <c r="H1627" s="4"/>
      <c r="I1627" s="33"/>
      <c r="J1627" s="4"/>
      <c r="K1627" s="33"/>
      <c r="Q1627">
        <f>[2]Source!X928</f>
        <v>0</v>
      </c>
      <c r="R1627">
        <f>[2]Source!X929</f>
        <v>0</v>
      </c>
      <c r="S1627">
        <f>[2]Source!Y928</f>
        <v>0</v>
      </c>
      <c r="T1627">
        <f>[2]Source!Y929</f>
        <v>0</v>
      </c>
      <c r="U1627">
        <f>ROUND((175/100)*ROUND([2]Source!R928, 2), 2)</f>
        <v>21.21</v>
      </c>
      <c r="V1627">
        <f>ROUND((160/100)*ROUND([2]Source!R929, 2), 2)</f>
        <v>661.07</v>
      </c>
      <c r="AC1627">
        <v>0</v>
      </c>
    </row>
    <row r="1628" spans="1:29" ht="51" x14ac:dyDescent="0.2">
      <c r="C1628" s="45" t="str">
        <f>"Объем: "&amp;[2]Source!I928&amp;"=("&amp;[2]Source!I926&amp;"+"&amp;""&amp;[2]Source!I922&amp;"+"&amp;""&amp;[2]Source!I918&amp;"+"&amp;""&amp;[2]Source!I914&amp;"+"&amp;""&amp;[2]Source!I910&amp;"+"&amp;""&amp;[2]Source!I906&amp;"+"&amp;""&amp;[2]Source!I902&amp;"+"&amp;""&amp;[2]Source!I898&amp;")*"&amp;"0,9"</f>
        <v>Объем: 8,1917433=(2,204517+0,778128+0,226692+4,422746+0,056826+0,74993+0,517059+0,146039)*0,9</v>
      </c>
    </row>
    <row r="1629" spans="1:29" ht="14.25" x14ac:dyDescent="0.2">
      <c r="A1629" s="31"/>
      <c r="B1629" s="31"/>
      <c r="C1629" s="31" t="s">
        <v>40</v>
      </c>
      <c r="D1629" s="32"/>
      <c r="E1629" s="4"/>
      <c r="F1629" s="33">
        <f>[2]Source!AM928</f>
        <v>8.86</v>
      </c>
      <c r="G1629" s="34" t="str">
        <f>[2]Source!DE928</f>
        <v/>
      </c>
      <c r="H1629" s="4">
        <f>[2]Source!AV929</f>
        <v>1</v>
      </c>
      <c r="I1629" s="33">
        <f>[2]Source!Q928</f>
        <v>72.58</v>
      </c>
      <c r="J1629" s="4">
        <f>IF([2]Source!BB929&lt;&gt; 0, [2]Source!BB929, 1)</f>
        <v>13.45</v>
      </c>
      <c r="K1629" s="33">
        <f>[2]Source!Q929</f>
        <v>976.2</v>
      </c>
    </row>
    <row r="1630" spans="1:29" ht="14.25" x14ac:dyDescent="0.2">
      <c r="A1630" s="31"/>
      <c r="B1630" s="31"/>
      <c r="C1630" s="31" t="s">
        <v>41</v>
      </c>
      <c r="D1630" s="32"/>
      <c r="E1630" s="4"/>
      <c r="F1630" s="33">
        <f>[2]Source!AN928</f>
        <v>1.48</v>
      </c>
      <c r="G1630" s="34" t="str">
        <f>[2]Source!DF928</f>
        <v/>
      </c>
      <c r="H1630" s="4">
        <f>[2]Source!AV929</f>
        <v>1</v>
      </c>
      <c r="I1630" s="35">
        <f>[2]Source!R928</f>
        <v>12.12</v>
      </c>
      <c r="J1630" s="4">
        <f>IF([2]Source!BS929&lt;&gt; 0, [2]Source!BS929, 1)</f>
        <v>34.090000000000003</v>
      </c>
      <c r="K1630" s="35">
        <f>[2]Source!R929</f>
        <v>413.17</v>
      </c>
    </row>
    <row r="1631" spans="1:29" ht="14.25" x14ac:dyDescent="0.2">
      <c r="A1631" s="37"/>
      <c r="B1631" s="37"/>
      <c r="C1631" s="37" t="s">
        <v>49</v>
      </c>
      <c r="D1631" s="38" t="s">
        <v>47</v>
      </c>
      <c r="E1631" s="39">
        <f>175</f>
        <v>175</v>
      </c>
      <c r="F1631" s="40"/>
      <c r="G1631" s="41"/>
      <c r="H1631" s="39"/>
      <c r="I1631" s="40">
        <f>SUM(U1627:U1630)</f>
        <v>21.21</v>
      </c>
      <c r="J1631" s="39">
        <f>160</f>
        <v>160</v>
      </c>
      <c r="K1631" s="40">
        <f>SUM(V1627:V1630)</f>
        <v>661.07</v>
      </c>
    </row>
    <row r="1632" spans="1:29" ht="15" x14ac:dyDescent="0.25">
      <c r="C1632" s="24" t="s">
        <v>52</v>
      </c>
      <c r="H1632" s="42">
        <f>I1629+I1631+0-0-0</f>
        <v>93.789999999999992</v>
      </c>
      <c r="I1632" s="42"/>
      <c r="J1632" s="42">
        <f>K1629+K1631+0-0-0</f>
        <v>1637.27</v>
      </c>
      <c r="K1632" s="42"/>
    </row>
    <row r="1633" spans="1:29" ht="15" x14ac:dyDescent="0.25">
      <c r="C1633" s="24" t="s">
        <v>53</v>
      </c>
      <c r="H1633" s="43">
        <f>0+0</f>
        <v>0</v>
      </c>
      <c r="I1633" s="43"/>
      <c r="J1633" s="43">
        <f>0+0</f>
        <v>0</v>
      </c>
      <c r="K1633" s="43"/>
    </row>
    <row r="1634" spans="1:29" ht="15" x14ac:dyDescent="0.25">
      <c r="H1634" s="43"/>
      <c r="I1634" s="43"/>
      <c r="J1634" s="43"/>
      <c r="K1634" s="43"/>
      <c r="O1634" s="44">
        <f>I1629+I1631+0</f>
        <v>93.789999999999992</v>
      </c>
      <c r="P1634" s="44">
        <f>K1629+K1631+0</f>
        <v>1637.27</v>
      </c>
    </row>
    <row r="1636" spans="1:29" ht="42.75" x14ac:dyDescent="0.2">
      <c r="A1636" s="31">
        <v>116</v>
      </c>
      <c r="B1636" s="31" t="str">
        <f>[2]Source!F930</f>
        <v>6.69-19-1</v>
      </c>
      <c r="C1636" s="31" t="s">
        <v>106</v>
      </c>
      <c r="D1636" s="32" t="str">
        <f>[2]Source!H930</f>
        <v>1 Т</v>
      </c>
      <c r="E1636" s="4">
        <f>[2]Source!I930</f>
        <v>0.91019369999999999</v>
      </c>
      <c r="F1636" s="33"/>
      <c r="G1636" s="34"/>
      <c r="H1636" s="4"/>
      <c r="I1636" s="33"/>
      <c r="J1636" s="4"/>
      <c r="K1636" s="33"/>
      <c r="Q1636">
        <f>[2]Source!X930</f>
        <v>7.97</v>
      </c>
      <c r="R1636">
        <f>[2]Source!X931</f>
        <v>223.97</v>
      </c>
      <c r="S1636">
        <f>[2]Source!Y930</f>
        <v>6.13</v>
      </c>
      <c r="T1636">
        <f>[2]Source!Y931</f>
        <v>122.44</v>
      </c>
      <c r="U1636">
        <f>ROUND((175/100)*ROUND([2]Source!R930, 2), 2)</f>
        <v>0</v>
      </c>
      <c r="V1636">
        <f>ROUND((160/100)*ROUND([2]Source!R931, 2), 2)</f>
        <v>0</v>
      </c>
      <c r="AC1636">
        <v>0</v>
      </c>
    </row>
    <row r="1637" spans="1:29" ht="51" x14ac:dyDescent="0.2">
      <c r="C1637" s="45" t="str">
        <f>"Объем: "&amp;[2]Source!I930&amp;"=("&amp;[2]Source!I926&amp;"+"&amp;""&amp;[2]Source!I922&amp;"+"&amp;""&amp;[2]Source!I918&amp;"+"&amp;""&amp;[2]Source!I914&amp;"+"&amp;""&amp;[2]Source!I910&amp;"+"&amp;""&amp;[2]Source!I906&amp;"+"&amp;""&amp;[2]Source!I902&amp;"+"&amp;""&amp;[2]Source!I898&amp;")*"&amp;"0,1"</f>
        <v>Объем: 0,9101937=(2,204517+0,778128+0,226692+4,422746+0,056826+0,74993+0,517059+0,146039)*0,1</v>
      </c>
    </row>
    <row r="1638" spans="1:29" ht="14.25" x14ac:dyDescent="0.2">
      <c r="A1638" s="31"/>
      <c r="B1638" s="31"/>
      <c r="C1638" s="31" t="s">
        <v>39</v>
      </c>
      <c r="D1638" s="32"/>
      <c r="E1638" s="4"/>
      <c r="F1638" s="33">
        <f>[2]Source!AO930</f>
        <v>9.6199999999999992</v>
      </c>
      <c r="G1638" s="34" t="str">
        <f>[2]Source!DG930</f>
        <v/>
      </c>
      <c r="H1638" s="4">
        <f>[2]Source!AV931</f>
        <v>1</v>
      </c>
      <c r="I1638" s="33">
        <f>[2]Source!S930</f>
        <v>8.76</v>
      </c>
      <c r="J1638" s="4">
        <f>IF([2]Source!BA931&lt;&gt; 0, [2]Source!BA931, 1)</f>
        <v>34.090000000000003</v>
      </c>
      <c r="K1638" s="33">
        <f>[2]Source!S931</f>
        <v>298.63</v>
      </c>
    </row>
    <row r="1639" spans="1:29" ht="14.25" x14ac:dyDescent="0.2">
      <c r="A1639" s="31"/>
      <c r="B1639" s="31"/>
      <c r="C1639" s="31" t="s">
        <v>46</v>
      </c>
      <c r="D1639" s="32" t="s">
        <v>47</v>
      </c>
      <c r="E1639" s="4">
        <f>[2]Source!DN931</f>
        <v>91</v>
      </c>
      <c r="F1639" s="33"/>
      <c r="G1639" s="34"/>
      <c r="H1639" s="4"/>
      <c r="I1639" s="33">
        <f>SUM(Q1636:Q1638)</f>
        <v>7.97</v>
      </c>
      <c r="J1639" s="4">
        <f>[2]Source!BZ931</f>
        <v>75</v>
      </c>
      <c r="K1639" s="33">
        <f>SUM(R1636:R1638)</f>
        <v>223.97</v>
      </c>
    </row>
    <row r="1640" spans="1:29" ht="14.25" x14ac:dyDescent="0.2">
      <c r="A1640" s="31"/>
      <c r="B1640" s="31"/>
      <c r="C1640" s="31" t="s">
        <v>48</v>
      </c>
      <c r="D1640" s="32" t="s">
        <v>47</v>
      </c>
      <c r="E1640" s="4">
        <f>[2]Source!DO931</f>
        <v>70</v>
      </c>
      <c r="F1640" s="33"/>
      <c r="G1640" s="34"/>
      <c r="H1640" s="4"/>
      <c r="I1640" s="33">
        <f>SUM(S1636:S1639)</f>
        <v>6.13</v>
      </c>
      <c r="J1640" s="4">
        <f>[2]Source!CA931</f>
        <v>41</v>
      </c>
      <c r="K1640" s="33">
        <f>SUM(T1636:T1639)</f>
        <v>122.44</v>
      </c>
    </row>
    <row r="1641" spans="1:29" ht="14.25" x14ac:dyDescent="0.2">
      <c r="A1641" s="37"/>
      <c r="B1641" s="37"/>
      <c r="C1641" s="37" t="s">
        <v>50</v>
      </c>
      <c r="D1641" s="38" t="s">
        <v>51</v>
      </c>
      <c r="E1641" s="39">
        <f>[2]Source!AQ930</f>
        <v>1.02</v>
      </c>
      <c r="F1641" s="40"/>
      <c r="G1641" s="41" t="str">
        <f>[2]Source!DI930</f>
        <v/>
      </c>
      <c r="H1641" s="39">
        <f>[2]Source!AV931</f>
        <v>1</v>
      </c>
      <c r="I1641" s="40">
        <f>[2]Source!U930</f>
        <v>0.928397574</v>
      </c>
      <c r="J1641" s="39"/>
      <c r="K1641" s="40"/>
    </row>
    <row r="1642" spans="1:29" ht="15" x14ac:dyDescent="0.25">
      <c r="C1642" s="24" t="s">
        <v>52</v>
      </c>
      <c r="H1642" s="42">
        <f>I1638+I1639+I1640+0-0-0</f>
        <v>22.86</v>
      </c>
      <c r="I1642" s="42"/>
      <c r="J1642" s="42">
        <f>K1638+K1639+K1640+0-0-0</f>
        <v>645.04</v>
      </c>
      <c r="K1642" s="42"/>
    </row>
    <row r="1643" spans="1:29" ht="15" x14ac:dyDescent="0.25">
      <c r="C1643" s="24" t="s">
        <v>53</v>
      </c>
      <c r="H1643" s="43">
        <f>0+0</f>
        <v>0</v>
      </c>
      <c r="I1643" s="43"/>
      <c r="J1643" s="43">
        <f>0+0</f>
        <v>0</v>
      </c>
      <c r="K1643" s="43"/>
    </row>
    <row r="1644" spans="1:29" ht="15" x14ac:dyDescent="0.25">
      <c r="H1644" s="43"/>
      <c r="I1644" s="43"/>
      <c r="J1644" s="43"/>
      <c r="K1644" s="43"/>
      <c r="O1644" s="44">
        <f>I1638+I1639+I1640+0</f>
        <v>22.86</v>
      </c>
      <c r="P1644" s="44">
        <f>K1638+K1639+K1640+0</f>
        <v>645.04</v>
      </c>
    </row>
    <row r="1646" spans="1:29" ht="42.75" x14ac:dyDescent="0.2">
      <c r="A1646" s="31">
        <v>117</v>
      </c>
      <c r="B1646" s="31" t="str">
        <f>[2]Source!F932</f>
        <v>15.2-42-11</v>
      </c>
      <c r="C1646" s="31" t="s">
        <v>107</v>
      </c>
      <c r="D1646" s="32" t="str">
        <f>[2]Source!H932</f>
        <v>т</v>
      </c>
      <c r="E1646" s="4">
        <f>[2]Source!I932</f>
        <v>9.1019369999999995</v>
      </c>
      <c r="F1646" s="33"/>
      <c r="G1646" s="34"/>
      <c r="H1646" s="4"/>
      <c r="I1646" s="33"/>
      <c r="J1646" s="4"/>
      <c r="K1646" s="33"/>
      <c r="Q1646">
        <f>[2]Source!X932</f>
        <v>0</v>
      </c>
      <c r="R1646">
        <f>[2]Source!X933</f>
        <v>0</v>
      </c>
      <c r="S1646">
        <f>[2]Source!Y932</f>
        <v>0</v>
      </c>
      <c r="T1646">
        <f>[2]Source!Y933</f>
        <v>0</v>
      </c>
      <c r="U1646">
        <f>ROUND((175/100)*ROUND([2]Source!R932, 2), 2)</f>
        <v>0</v>
      </c>
      <c r="V1646">
        <f>ROUND((160/100)*ROUND([2]Source!R933, 2), 2)</f>
        <v>0</v>
      </c>
      <c r="AC1646">
        <v>0</v>
      </c>
    </row>
    <row r="1647" spans="1:29" x14ac:dyDescent="0.2">
      <c r="C1647" s="45" t="str">
        <f>"Объем: "&amp;[2]Source!I932&amp;"="&amp;[2]Source!I928&amp;"+"&amp;""&amp;[2]Source!I930&amp;""</f>
        <v>Объем: 9,101937=8,1917433+0,9101937</v>
      </c>
    </row>
    <row r="1648" spans="1:29" ht="14.25" x14ac:dyDescent="0.2">
      <c r="A1648" s="37"/>
      <c r="B1648" s="37"/>
      <c r="C1648" s="37" t="s">
        <v>40</v>
      </c>
      <c r="D1648" s="38"/>
      <c r="E1648" s="39"/>
      <c r="F1648" s="40">
        <f>[2]Source!AM932</f>
        <v>46.87</v>
      </c>
      <c r="G1648" s="41" t="str">
        <f>[2]Source!DE932</f>
        <v/>
      </c>
      <c r="H1648" s="39">
        <f>[2]Source!AV933</f>
        <v>1</v>
      </c>
      <c r="I1648" s="40">
        <f>[2]Source!Q932</f>
        <v>426.61</v>
      </c>
      <c r="J1648" s="39">
        <f>IF([2]Source!BB933&lt;&gt; 0, [2]Source!BB933, 1)</f>
        <v>13.4</v>
      </c>
      <c r="K1648" s="40">
        <f>[2]Source!Q933</f>
        <v>5716.57</v>
      </c>
    </row>
    <row r="1649" spans="1:29" ht="15" x14ac:dyDescent="0.25">
      <c r="C1649" s="24" t="s">
        <v>52</v>
      </c>
      <c r="H1649" s="42">
        <f>I1648+0-0-0</f>
        <v>426.61</v>
      </c>
      <c r="I1649" s="42"/>
      <c r="J1649" s="42">
        <f>K1648+0-0-0</f>
        <v>5716.57</v>
      </c>
      <c r="K1649" s="42"/>
    </row>
    <row r="1650" spans="1:29" ht="15" x14ac:dyDescent="0.25">
      <c r="C1650" s="24" t="s">
        <v>53</v>
      </c>
      <c r="H1650" s="43">
        <f>0+0</f>
        <v>0</v>
      </c>
      <c r="I1650" s="43"/>
      <c r="J1650" s="43">
        <f>0+0</f>
        <v>0</v>
      </c>
      <c r="K1650" s="43"/>
    </row>
    <row r="1651" spans="1:29" ht="15" x14ac:dyDescent="0.25">
      <c r="H1651" s="43"/>
      <c r="I1651" s="43"/>
      <c r="J1651" s="43"/>
      <c r="K1651" s="43"/>
      <c r="O1651" s="44">
        <f>I1648+0</f>
        <v>426.61</v>
      </c>
      <c r="P1651" s="44">
        <f>K1648+0</f>
        <v>5716.57</v>
      </c>
    </row>
    <row r="1653" spans="1:29" ht="28.5" x14ac:dyDescent="0.2">
      <c r="A1653" s="31">
        <v>118</v>
      </c>
      <c r="B1653" s="31" t="str">
        <f>[2]Source!F934</f>
        <v>15.1-1500-01</v>
      </c>
      <c r="C1653" s="31" t="s">
        <v>108</v>
      </c>
      <c r="D1653" s="32" t="str">
        <f>[2]Source!H934</f>
        <v>1 Т</v>
      </c>
      <c r="E1653" s="4">
        <f>[2]Source!I934</f>
        <v>9.1019369999999995</v>
      </c>
      <c r="F1653" s="33"/>
      <c r="G1653" s="34"/>
      <c r="H1653" s="4"/>
      <c r="I1653" s="33"/>
      <c r="J1653" s="4"/>
      <c r="K1653" s="33"/>
      <c r="Q1653">
        <f>[2]Source!X934</f>
        <v>0</v>
      </c>
      <c r="R1653">
        <f>[2]Source!X935</f>
        <v>0</v>
      </c>
      <c r="S1653">
        <f>[2]Source!Y934</f>
        <v>0</v>
      </c>
      <c r="T1653">
        <f>[2]Source!Y935</f>
        <v>0</v>
      </c>
      <c r="U1653">
        <f>ROUND((175/100)*ROUND([2]Source!R934, 2), 2)</f>
        <v>0</v>
      </c>
      <c r="V1653">
        <f>ROUND((160/100)*ROUND([2]Source!R935, 2), 2)</f>
        <v>0</v>
      </c>
      <c r="AC1653">
        <v>0</v>
      </c>
    </row>
    <row r="1654" spans="1:29" ht="14.25" x14ac:dyDescent="0.2">
      <c r="A1654" s="37"/>
      <c r="B1654" s="37"/>
      <c r="C1654" s="37" t="s">
        <v>40</v>
      </c>
      <c r="D1654" s="38"/>
      <c r="E1654" s="39"/>
      <c r="F1654" s="40">
        <f>[2]Source!AM934</f>
        <v>31.67</v>
      </c>
      <c r="G1654" s="41" t="str">
        <f>[2]Source!DE934</f>
        <v/>
      </c>
      <c r="H1654" s="39">
        <f>[2]Source!AV935</f>
        <v>1</v>
      </c>
      <c r="I1654" s="40">
        <f>[2]Source!Q934</f>
        <v>288.26</v>
      </c>
      <c r="J1654" s="39">
        <f>IF([2]Source!BB935&lt;&gt; 0, [2]Source!BB935, 1)</f>
        <v>43.37</v>
      </c>
      <c r="K1654" s="40">
        <f>[2]Source!Q935</f>
        <v>12501.84</v>
      </c>
    </row>
    <row r="1655" spans="1:29" ht="15" x14ac:dyDescent="0.25">
      <c r="C1655" s="24" t="s">
        <v>52</v>
      </c>
      <c r="H1655" s="42">
        <f>I1654+0-0-0</f>
        <v>288.26</v>
      </c>
      <c r="I1655" s="42"/>
      <c r="J1655" s="42">
        <f>K1654+0-0-0</f>
        <v>12501.84</v>
      </c>
      <c r="K1655" s="42"/>
    </row>
    <row r="1656" spans="1:29" ht="15" x14ac:dyDescent="0.25">
      <c r="C1656" s="24" t="s">
        <v>53</v>
      </c>
      <c r="H1656" s="43">
        <f>0+0</f>
        <v>0</v>
      </c>
      <c r="I1656" s="43"/>
      <c r="J1656" s="43">
        <f>0+0</f>
        <v>0</v>
      </c>
      <c r="K1656" s="43"/>
    </row>
    <row r="1657" spans="1:29" ht="15" x14ac:dyDescent="0.25">
      <c r="H1657" s="43"/>
      <c r="I1657" s="43"/>
      <c r="J1657" s="43"/>
      <c r="K1657" s="43"/>
      <c r="O1657" s="44">
        <f>I1654+0</f>
        <v>288.26</v>
      </c>
      <c r="P1657" s="44">
        <f>K1654+0</f>
        <v>12501.84</v>
      </c>
    </row>
    <row r="1659" spans="1:29" ht="28.5" x14ac:dyDescent="0.2">
      <c r="A1659" s="31">
        <v>119</v>
      </c>
      <c r="B1659" s="31" t="str">
        <f>[2]Source!F936</f>
        <v>3.9-35-1</v>
      </c>
      <c r="C1659" s="31" t="s">
        <v>109</v>
      </c>
      <c r="D1659" s="32" t="str">
        <f>[2]Source!H936</f>
        <v>1 Т</v>
      </c>
      <c r="E1659" s="4">
        <f>[2]Source!I936</f>
        <v>0.38535999999999998</v>
      </c>
      <c r="F1659" s="33"/>
      <c r="G1659" s="34"/>
      <c r="H1659" s="4"/>
      <c r="I1659" s="33"/>
      <c r="J1659" s="4"/>
      <c r="K1659" s="33"/>
      <c r="Q1659">
        <f>[2]Source!X936</f>
        <v>576.78</v>
      </c>
      <c r="R1659">
        <f>[2]Source!X937</f>
        <v>16192.72</v>
      </c>
      <c r="S1659">
        <f>[2]Source!Y936</f>
        <v>475</v>
      </c>
      <c r="T1659">
        <f>[2]Source!Y937</f>
        <v>9484.2999999999993</v>
      </c>
      <c r="U1659">
        <f>ROUND((175/100)*ROUND([2]Source!R936, 2), 2)</f>
        <v>0</v>
      </c>
      <c r="V1659">
        <f>ROUND((160/100)*ROUND([2]Source!R937, 2), 2)</f>
        <v>0</v>
      </c>
      <c r="AC1659">
        <v>0</v>
      </c>
    </row>
    <row r="1660" spans="1:29" ht="14.25" x14ac:dyDescent="0.2">
      <c r="A1660" s="31"/>
      <c r="B1660" s="31"/>
      <c r="C1660" s="31" t="s">
        <v>39</v>
      </c>
      <c r="D1660" s="32"/>
      <c r="E1660" s="4"/>
      <c r="F1660" s="33">
        <f>[2]Source!AO936</f>
        <v>1531.2</v>
      </c>
      <c r="G1660" s="34" t="str">
        <f>[2]Source!DG936</f>
        <v>)*1,15</v>
      </c>
      <c r="H1660" s="4">
        <f>[2]Source!AV937</f>
        <v>1</v>
      </c>
      <c r="I1660" s="33">
        <f>[2]Source!S936</f>
        <v>678.57</v>
      </c>
      <c r="J1660" s="4">
        <f>IF([2]Source!BA937&lt;&gt; 0, [2]Source!BA937, 1)</f>
        <v>34.090000000000003</v>
      </c>
      <c r="K1660" s="33">
        <f>[2]Source!S937</f>
        <v>23132.45</v>
      </c>
    </row>
    <row r="1661" spans="1:29" ht="14.25" x14ac:dyDescent="0.2">
      <c r="A1661" s="31"/>
      <c r="B1661" s="31"/>
      <c r="C1661" s="31" t="s">
        <v>40</v>
      </c>
      <c r="D1661" s="32"/>
      <c r="E1661" s="4"/>
      <c r="F1661" s="33">
        <f>[2]Source!AM936</f>
        <v>52.66</v>
      </c>
      <c r="G1661" s="34" t="str">
        <f>[2]Source!DE936</f>
        <v>)*1,25</v>
      </c>
      <c r="H1661" s="4">
        <f>[2]Source!AV937</f>
        <v>1</v>
      </c>
      <c r="I1661" s="33">
        <f>[2]Source!Q936</f>
        <v>25.37</v>
      </c>
      <c r="J1661" s="4">
        <f>IF([2]Source!BB937&lt;&gt; 0, [2]Source!BB937, 1)</f>
        <v>8.84</v>
      </c>
      <c r="K1661" s="33">
        <f>[2]Source!Q937</f>
        <v>224.27</v>
      </c>
    </row>
    <row r="1662" spans="1:29" ht="14.25" x14ac:dyDescent="0.2">
      <c r="A1662" s="31"/>
      <c r="B1662" s="31"/>
      <c r="C1662" s="31" t="s">
        <v>42</v>
      </c>
      <c r="D1662" s="32"/>
      <c r="E1662" s="4"/>
      <c r="F1662" s="33">
        <f>[2]Source!AL936</f>
        <v>21.58</v>
      </c>
      <c r="G1662" s="34" t="str">
        <f>[2]Source!DD936</f>
        <v>)*1</v>
      </c>
      <c r="H1662" s="4">
        <f>[2]Source!AW937</f>
        <v>1</v>
      </c>
      <c r="I1662" s="33">
        <f>[2]Source!P936</f>
        <v>8.32</v>
      </c>
      <c r="J1662" s="4">
        <f>IF([2]Source!BC937&lt;&gt; 0, [2]Source!BC937, 1)</f>
        <v>21.27</v>
      </c>
      <c r="K1662" s="33">
        <f>[2]Source!P937</f>
        <v>176.97</v>
      </c>
    </row>
    <row r="1663" spans="1:29" ht="42.75" x14ac:dyDescent="0.2">
      <c r="A1663" s="31" t="s">
        <v>319</v>
      </c>
      <c r="B1663" s="31" t="str">
        <f>[2]Source!F938</f>
        <v>1.1-1-2626</v>
      </c>
      <c r="C1663" s="31" t="s">
        <v>111</v>
      </c>
      <c r="D1663" s="32" t="str">
        <f>[2]Source!H938</f>
        <v>т</v>
      </c>
      <c r="E1663" s="4">
        <f>[2]Source!I938</f>
        <v>2.3119999999999998E-3</v>
      </c>
      <c r="F1663" s="33">
        <f>[2]Source!AK938</f>
        <v>37843.699999999997</v>
      </c>
      <c r="G1663" s="36" t="s">
        <v>112</v>
      </c>
      <c r="H1663" s="4">
        <f>[2]Source!AW939</f>
        <v>1</v>
      </c>
      <c r="I1663" s="33">
        <f>[2]Source!O938</f>
        <v>87.49</v>
      </c>
      <c r="J1663" s="4">
        <f>IF([2]Source!BC939&lt;&gt; 0, [2]Source!BC939, 1)</f>
        <v>4.8</v>
      </c>
      <c r="K1663" s="33">
        <f>[2]Source!O939</f>
        <v>419.95</v>
      </c>
      <c r="Q1663">
        <f>[2]Source!X938</f>
        <v>0</v>
      </c>
      <c r="R1663">
        <f>[2]Source!X939</f>
        <v>0</v>
      </c>
      <c r="S1663">
        <f>[2]Source!Y938</f>
        <v>0</v>
      </c>
      <c r="T1663">
        <f>[2]Source!Y939</f>
        <v>0</v>
      </c>
      <c r="U1663">
        <f>ROUND((175/100)*ROUND([2]Source!R938, 2), 2)</f>
        <v>0</v>
      </c>
      <c r="V1663">
        <f>ROUND((160/100)*ROUND([2]Source!R939, 2), 2)</f>
        <v>0</v>
      </c>
      <c r="AC1663">
        <v>3</v>
      </c>
    </row>
    <row r="1664" spans="1:29" ht="57" x14ac:dyDescent="0.2">
      <c r="A1664" s="31" t="s">
        <v>320</v>
      </c>
      <c r="B1664" s="31" t="str">
        <f>[2]Source!F940</f>
        <v>1.6-1-269</v>
      </c>
      <c r="C1664" s="31" t="s">
        <v>114</v>
      </c>
      <c r="D1664" s="32" t="str">
        <f>[2]Source!H940</f>
        <v>т</v>
      </c>
      <c r="E1664" s="4">
        <f>[2]Source!I940</f>
        <v>0.38535999999999998</v>
      </c>
      <c r="F1664" s="33">
        <f>[2]Source!AK940</f>
        <v>12416.1</v>
      </c>
      <c r="G1664" s="36" t="s">
        <v>112</v>
      </c>
      <c r="H1664" s="4">
        <f>[2]Source!AW941</f>
        <v>1</v>
      </c>
      <c r="I1664" s="33">
        <f>[2]Source!O940</f>
        <v>4784.67</v>
      </c>
      <c r="J1664" s="4">
        <f>IF([2]Source!BC941&lt;&gt; 0, [2]Source!BC941, 1)</f>
        <v>10.66</v>
      </c>
      <c r="K1664" s="33">
        <f>[2]Source!O941</f>
        <v>51004.58</v>
      </c>
      <c r="Q1664">
        <f>[2]Source!X940</f>
        <v>0</v>
      </c>
      <c r="R1664">
        <f>[2]Source!X941</f>
        <v>0</v>
      </c>
      <c r="S1664">
        <f>[2]Source!Y940</f>
        <v>0</v>
      </c>
      <c r="T1664">
        <f>[2]Source!Y941</f>
        <v>0</v>
      </c>
      <c r="U1664">
        <f>ROUND((175/100)*ROUND([2]Source!R940, 2), 2)</f>
        <v>0</v>
      </c>
      <c r="V1664">
        <f>ROUND((160/100)*ROUND([2]Source!R941, 2), 2)</f>
        <v>0</v>
      </c>
      <c r="AC1664">
        <v>3</v>
      </c>
    </row>
    <row r="1665" spans="1:29" ht="14.25" x14ac:dyDescent="0.2">
      <c r="A1665" s="31"/>
      <c r="B1665" s="31"/>
      <c r="C1665" s="31" t="s">
        <v>46</v>
      </c>
      <c r="D1665" s="32" t="s">
        <v>47</v>
      </c>
      <c r="E1665" s="4">
        <f>[2]Source!DN937</f>
        <v>85</v>
      </c>
      <c r="F1665" s="33"/>
      <c r="G1665" s="34"/>
      <c r="H1665" s="4"/>
      <c r="I1665" s="33">
        <f>SUM(Q1659:Q1664)</f>
        <v>576.78</v>
      </c>
      <c r="J1665" s="4">
        <f>[2]Source!BZ937</f>
        <v>70</v>
      </c>
      <c r="K1665" s="33">
        <f>SUM(R1659:R1664)</f>
        <v>16192.72</v>
      </c>
    </row>
    <row r="1666" spans="1:29" ht="14.25" x14ac:dyDescent="0.2">
      <c r="A1666" s="31"/>
      <c r="B1666" s="31"/>
      <c r="C1666" s="31" t="s">
        <v>48</v>
      </c>
      <c r="D1666" s="32" t="s">
        <v>47</v>
      </c>
      <c r="E1666" s="4">
        <f>[2]Source!DO937</f>
        <v>70</v>
      </c>
      <c r="F1666" s="33"/>
      <c r="G1666" s="34"/>
      <c r="H1666" s="4"/>
      <c r="I1666" s="33">
        <f>SUM(S1659:S1665)</f>
        <v>475</v>
      </c>
      <c r="J1666" s="4">
        <f>[2]Source!CA937</f>
        <v>41</v>
      </c>
      <c r="K1666" s="33">
        <f>SUM(T1659:T1665)</f>
        <v>9484.2999999999993</v>
      </c>
    </row>
    <row r="1667" spans="1:29" ht="14.25" x14ac:dyDescent="0.2">
      <c r="A1667" s="37"/>
      <c r="B1667" s="37"/>
      <c r="C1667" s="37" t="s">
        <v>50</v>
      </c>
      <c r="D1667" s="38" t="s">
        <v>51</v>
      </c>
      <c r="E1667" s="39">
        <f>[2]Source!AQ936</f>
        <v>116</v>
      </c>
      <c r="F1667" s="40"/>
      <c r="G1667" s="41" t="str">
        <f>[2]Source!DI936</f>
        <v>)*1,15</v>
      </c>
      <c r="H1667" s="39">
        <f>[2]Source!AV937</f>
        <v>1</v>
      </c>
      <c r="I1667" s="40">
        <f>[2]Source!U936</f>
        <v>51.407023999999986</v>
      </c>
      <c r="J1667" s="39"/>
      <c r="K1667" s="40"/>
    </row>
    <row r="1668" spans="1:29" ht="15" x14ac:dyDescent="0.25">
      <c r="C1668" s="24" t="s">
        <v>52</v>
      </c>
      <c r="H1668" s="42">
        <f>I1660+I1661+I1662+I1665+I1666+SUM(I1663:I1664)-SUMIF(AC1663:AC1664, 5, I1663:I1664)-SUMIF(AC1663:AC1664, 6, I1663:I1664)</f>
        <v>6636.2</v>
      </c>
      <c r="I1668" s="42"/>
      <c r="J1668" s="42">
        <f>K1660+K1661+K1662+K1665+K1666+SUM(K1663:K1664)-SUMIF(AC1663:AC1664, 5, K1663:K1664)-SUMIF(AC1663:AC1664, 6, K1663:K1664)</f>
        <v>100635.24</v>
      </c>
      <c r="K1668" s="42"/>
    </row>
    <row r="1669" spans="1:29" ht="15" x14ac:dyDescent="0.25">
      <c r="C1669" s="24" t="s">
        <v>53</v>
      </c>
      <c r="H1669" s="43">
        <f>SUMIF(AC1663:AC1664, 5, I1663:I1664)+SUMIF(AC1663:AC1664, 6, I1663:I1664)</f>
        <v>0</v>
      </c>
      <c r="I1669" s="43"/>
      <c r="J1669" s="43">
        <f>SUMIF(AC1663:AC1664, 5, K1663:K1664)+SUMIF(AC1663:AC1664, 6, K1663:K1664)</f>
        <v>0</v>
      </c>
      <c r="K1669" s="43"/>
    </row>
    <row r="1670" spans="1:29" ht="15" x14ac:dyDescent="0.25">
      <c r="H1670" s="43"/>
      <c r="I1670" s="43"/>
      <c r="J1670" s="43"/>
      <c r="K1670" s="43"/>
      <c r="O1670" s="44">
        <f>I1660+I1661+I1662+I1665+I1666+SUM(I1663:I1664)</f>
        <v>6636.2</v>
      </c>
      <c r="P1670" s="44">
        <f>K1660+K1661+K1662+K1665+K1666+SUM(K1663:K1664)</f>
        <v>100635.24</v>
      </c>
    </row>
    <row r="1672" spans="1:29" ht="42.75" x14ac:dyDescent="0.2">
      <c r="A1672" s="31">
        <v>120</v>
      </c>
      <c r="B1672" s="31" t="str">
        <f>[2]Source!F942</f>
        <v>3.10-98-2</v>
      </c>
      <c r="C1672" s="31" t="s">
        <v>115</v>
      </c>
      <c r="D1672" s="32" t="str">
        <f>[2]Source!H942</f>
        <v>100 м2</v>
      </c>
      <c r="E1672" s="4">
        <f>[2]Source!I942</f>
        <v>3.9470000000000001</v>
      </c>
      <c r="F1672" s="33"/>
      <c r="G1672" s="34"/>
      <c r="H1672" s="4"/>
      <c r="I1672" s="33"/>
      <c r="J1672" s="4"/>
      <c r="K1672" s="33"/>
      <c r="Q1672">
        <f>[2]Source!X942</f>
        <v>5296.66</v>
      </c>
      <c r="R1672">
        <f>[2]Source!X943</f>
        <v>148815.89000000001</v>
      </c>
      <c r="S1672">
        <f>[2]Source!Y942</f>
        <v>4074.36</v>
      </c>
      <c r="T1672">
        <f>[2]Source!Y943</f>
        <v>81352.69</v>
      </c>
      <c r="U1672">
        <f>ROUND((175/100)*ROUND([2]Source!R942, 2), 2)</f>
        <v>48.62</v>
      </c>
      <c r="V1672">
        <f>ROUND((160/100)*ROUND([2]Source!R943, 2), 2)</f>
        <v>1515.23</v>
      </c>
      <c r="AC1672">
        <v>0</v>
      </c>
    </row>
    <row r="1673" spans="1:29" x14ac:dyDescent="0.2">
      <c r="C1673" s="45" t="str">
        <f>"Объем: "&amp;[2]Source!I942&amp;"=394,7/"&amp;"100"</f>
        <v>Объем: 3,947=394,7/100</v>
      </c>
    </row>
    <row r="1674" spans="1:29" ht="14.25" x14ac:dyDescent="0.2">
      <c r="A1674" s="31"/>
      <c r="B1674" s="31"/>
      <c r="C1674" s="31" t="s">
        <v>39</v>
      </c>
      <c r="D1674" s="32"/>
      <c r="E1674" s="4"/>
      <c r="F1674" s="33">
        <f>[2]Source!AO942</f>
        <v>1282.32</v>
      </c>
      <c r="G1674" s="34" t="str">
        <f>[2]Source!DG942</f>
        <v>)*1,15</v>
      </c>
      <c r="H1674" s="4">
        <f>[2]Source!AV943</f>
        <v>1</v>
      </c>
      <c r="I1674" s="33">
        <f>[2]Source!S942</f>
        <v>5820.51</v>
      </c>
      <c r="J1674" s="4">
        <f>IF([2]Source!BA943&lt;&gt; 0, [2]Source!BA943, 1)</f>
        <v>34.090000000000003</v>
      </c>
      <c r="K1674" s="33">
        <f>[2]Source!S943</f>
        <v>198421.19</v>
      </c>
    </row>
    <row r="1675" spans="1:29" ht="14.25" x14ac:dyDescent="0.2">
      <c r="A1675" s="31"/>
      <c r="B1675" s="31"/>
      <c r="C1675" s="31" t="s">
        <v>40</v>
      </c>
      <c r="D1675" s="32"/>
      <c r="E1675" s="4"/>
      <c r="F1675" s="33">
        <f>[2]Source!AM942</f>
        <v>52.43</v>
      </c>
      <c r="G1675" s="34" t="str">
        <f>[2]Source!DE942</f>
        <v>)*1,25</v>
      </c>
      <c r="H1675" s="4">
        <f>[2]Source!AV943</f>
        <v>1</v>
      </c>
      <c r="I1675" s="33">
        <f>[2]Source!Q942</f>
        <v>258.68</v>
      </c>
      <c r="J1675" s="4">
        <f>IF([2]Source!BB943&lt;&gt; 0, [2]Source!BB943, 1)</f>
        <v>11.63</v>
      </c>
      <c r="K1675" s="33">
        <f>[2]Source!Q943</f>
        <v>3008.45</v>
      </c>
    </row>
    <row r="1676" spans="1:29" ht="14.25" x14ac:dyDescent="0.2">
      <c r="A1676" s="31"/>
      <c r="B1676" s="31"/>
      <c r="C1676" s="31" t="s">
        <v>41</v>
      </c>
      <c r="D1676" s="32"/>
      <c r="E1676" s="4"/>
      <c r="F1676" s="33">
        <f>[2]Source!AN942</f>
        <v>5.63</v>
      </c>
      <c r="G1676" s="34" t="str">
        <f>[2]Source!DF942</f>
        <v>)*1,25</v>
      </c>
      <c r="H1676" s="4">
        <f>[2]Source!AV943</f>
        <v>1</v>
      </c>
      <c r="I1676" s="35">
        <f>[2]Source!R942</f>
        <v>27.78</v>
      </c>
      <c r="J1676" s="4">
        <f>IF([2]Source!BS943&lt;&gt; 0, [2]Source!BS943, 1)</f>
        <v>34.090000000000003</v>
      </c>
      <c r="K1676" s="35">
        <f>[2]Source!R943</f>
        <v>947.02</v>
      </c>
    </row>
    <row r="1677" spans="1:29" ht="14.25" x14ac:dyDescent="0.2">
      <c r="A1677" s="31"/>
      <c r="B1677" s="31"/>
      <c r="C1677" s="31" t="s">
        <v>42</v>
      </c>
      <c r="D1677" s="32"/>
      <c r="E1677" s="4"/>
      <c r="F1677" s="33">
        <f>[2]Source!AL942</f>
        <v>8585.09</v>
      </c>
      <c r="G1677" s="34" t="str">
        <f>[2]Source!DD942</f>
        <v>)*1</v>
      </c>
      <c r="H1677" s="4">
        <f>[2]Source!AW943</f>
        <v>1</v>
      </c>
      <c r="I1677" s="33">
        <f>[2]Source!P942</f>
        <v>33885.35</v>
      </c>
      <c r="J1677" s="4">
        <f>IF([2]Source!BC943&lt;&gt; 0, [2]Source!BC943, 1)</f>
        <v>3.61</v>
      </c>
      <c r="K1677" s="33">
        <f>[2]Source!P943</f>
        <v>122326.11</v>
      </c>
    </row>
    <row r="1678" spans="1:29" ht="114" x14ac:dyDescent="0.2">
      <c r="A1678" s="31" t="s">
        <v>321</v>
      </c>
      <c r="B1678" s="31" t="str">
        <f>[2]Source!F944</f>
        <v>1.1-1-3720</v>
      </c>
      <c r="C1678" s="31" t="s">
        <v>117</v>
      </c>
      <c r="D1678" s="32" t="str">
        <f>[2]Source!H944</f>
        <v>м</v>
      </c>
      <c r="E1678" s="4">
        <f>[2]Source!I944</f>
        <v>532.84500000000003</v>
      </c>
      <c r="F1678" s="33">
        <f>[2]Source!AK944</f>
        <v>1</v>
      </c>
      <c r="G1678" s="36" t="s">
        <v>112</v>
      </c>
      <c r="H1678" s="4">
        <f>[2]Source!AW945</f>
        <v>1</v>
      </c>
      <c r="I1678" s="33">
        <f>[2]Source!O944</f>
        <v>532.85</v>
      </c>
      <c r="J1678" s="4">
        <f>IF([2]Source!BC945&lt;&gt; 0, [2]Source!BC945, 1)</f>
        <v>9.08</v>
      </c>
      <c r="K1678" s="33">
        <f>[2]Source!O945</f>
        <v>4838.28</v>
      </c>
      <c r="Q1678">
        <f>[2]Source!X944</f>
        <v>0</v>
      </c>
      <c r="R1678">
        <f>[2]Source!X945</f>
        <v>0</v>
      </c>
      <c r="S1678">
        <f>[2]Source!Y944</f>
        <v>0</v>
      </c>
      <c r="T1678">
        <f>[2]Source!Y945</f>
        <v>0</v>
      </c>
      <c r="U1678">
        <f>ROUND((175/100)*ROUND([2]Source!R944, 2), 2)</f>
        <v>0</v>
      </c>
      <c r="V1678">
        <f>ROUND((160/100)*ROUND([2]Source!R945, 2), 2)</f>
        <v>0</v>
      </c>
      <c r="AC1678">
        <v>3</v>
      </c>
    </row>
    <row r="1679" spans="1:29" ht="42.75" x14ac:dyDescent="0.2">
      <c r="A1679" s="31" t="s">
        <v>322</v>
      </c>
      <c r="B1679" s="31" t="str">
        <f>[2]Source!F946</f>
        <v>1.7-4-39</v>
      </c>
      <c r="C1679" s="31" t="s">
        <v>119</v>
      </c>
      <c r="D1679" s="32" t="str">
        <f>[2]Source!H946</f>
        <v>100 шт.</v>
      </c>
      <c r="E1679" s="4">
        <f>[2]Source!I946</f>
        <v>3.1970700000000001</v>
      </c>
      <c r="F1679" s="33">
        <f>[2]Source!AK946</f>
        <v>108.45</v>
      </c>
      <c r="G1679" s="36" t="s">
        <v>112</v>
      </c>
      <c r="H1679" s="4">
        <f>[2]Source!AW947</f>
        <v>1</v>
      </c>
      <c r="I1679" s="33">
        <f>[2]Source!O946</f>
        <v>346.72</v>
      </c>
      <c r="J1679" s="4">
        <f>IF([2]Source!BC947&lt;&gt; 0, [2]Source!BC947, 1)</f>
        <v>5.68</v>
      </c>
      <c r="K1679" s="33">
        <f>[2]Source!O947</f>
        <v>1969.37</v>
      </c>
      <c r="Q1679">
        <f>[2]Source!X946</f>
        <v>0</v>
      </c>
      <c r="R1679">
        <f>[2]Source!X947</f>
        <v>0</v>
      </c>
      <c r="S1679">
        <f>[2]Source!Y946</f>
        <v>0</v>
      </c>
      <c r="T1679">
        <f>[2]Source!Y947</f>
        <v>0</v>
      </c>
      <c r="U1679">
        <f>ROUND((175/100)*ROUND([2]Source!R946, 2), 2)</f>
        <v>0</v>
      </c>
      <c r="V1679">
        <f>ROUND((160/100)*ROUND([2]Source!R947, 2), 2)</f>
        <v>0</v>
      </c>
      <c r="AC1679">
        <v>3</v>
      </c>
    </row>
    <row r="1680" spans="1:29" ht="28.5" x14ac:dyDescent="0.2">
      <c r="A1680" s="31" t="s">
        <v>323</v>
      </c>
      <c r="B1680" s="31" t="str">
        <f>[2]Source!F948</f>
        <v>1.1-1-569</v>
      </c>
      <c r="C1680" s="31" t="s">
        <v>121</v>
      </c>
      <c r="D1680" s="32" t="str">
        <f>[2]Source!H948</f>
        <v>м2</v>
      </c>
      <c r="E1680" s="4">
        <f>[2]Source!I948</f>
        <v>876.23400000000004</v>
      </c>
      <c r="F1680" s="33">
        <f>[2]Source!AK948</f>
        <v>41.26</v>
      </c>
      <c r="G1680" s="36" t="s">
        <v>112</v>
      </c>
      <c r="H1680" s="4">
        <f>[2]Source!AW949</f>
        <v>1</v>
      </c>
      <c r="I1680" s="33">
        <f>[2]Source!O948</f>
        <v>36153.410000000003</v>
      </c>
      <c r="J1680" s="4">
        <f>IF([2]Source!BC949&lt;&gt; 0, [2]Source!BC949, 1)</f>
        <v>4.75</v>
      </c>
      <c r="K1680" s="33">
        <f>[2]Source!O949</f>
        <v>171728.7</v>
      </c>
      <c r="Q1680">
        <f>[2]Source!X948</f>
        <v>0</v>
      </c>
      <c r="R1680">
        <f>[2]Source!X949</f>
        <v>0</v>
      </c>
      <c r="S1680">
        <f>[2]Source!Y948</f>
        <v>0</v>
      </c>
      <c r="T1680">
        <f>[2]Source!Y949</f>
        <v>0</v>
      </c>
      <c r="U1680">
        <f>ROUND((175/100)*ROUND([2]Source!R948, 2), 2)</f>
        <v>0</v>
      </c>
      <c r="V1680">
        <f>ROUND((160/100)*ROUND([2]Source!R949, 2), 2)</f>
        <v>0</v>
      </c>
      <c r="AC1680">
        <v>3</v>
      </c>
    </row>
    <row r="1681" spans="1:29" ht="14.25" x14ac:dyDescent="0.2">
      <c r="A1681" s="31"/>
      <c r="B1681" s="31"/>
      <c r="C1681" s="31" t="s">
        <v>46</v>
      </c>
      <c r="D1681" s="32" t="s">
        <v>47</v>
      </c>
      <c r="E1681" s="4">
        <f>[2]Source!DN943</f>
        <v>91</v>
      </c>
      <c r="F1681" s="33"/>
      <c r="G1681" s="34"/>
      <c r="H1681" s="4"/>
      <c r="I1681" s="33">
        <f>SUM(Q1672:Q1680)</f>
        <v>5296.66</v>
      </c>
      <c r="J1681" s="4">
        <f>[2]Source!BZ943</f>
        <v>75</v>
      </c>
      <c r="K1681" s="33">
        <f>SUM(R1672:R1680)</f>
        <v>148815.89000000001</v>
      </c>
    </row>
    <row r="1682" spans="1:29" ht="14.25" x14ac:dyDescent="0.2">
      <c r="A1682" s="31"/>
      <c r="B1682" s="31"/>
      <c r="C1682" s="31" t="s">
        <v>48</v>
      </c>
      <c r="D1682" s="32" t="s">
        <v>47</v>
      </c>
      <c r="E1682" s="4">
        <f>[2]Source!DO943</f>
        <v>70</v>
      </c>
      <c r="F1682" s="33"/>
      <c r="G1682" s="34"/>
      <c r="H1682" s="4"/>
      <c r="I1682" s="33">
        <f>SUM(S1672:S1681)</f>
        <v>4074.36</v>
      </c>
      <c r="J1682" s="4">
        <f>[2]Source!CA943</f>
        <v>41</v>
      </c>
      <c r="K1682" s="33">
        <f>SUM(T1672:T1681)</f>
        <v>81352.69</v>
      </c>
    </row>
    <row r="1683" spans="1:29" ht="14.25" x14ac:dyDescent="0.2">
      <c r="A1683" s="31"/>
      <c r="B1683" s="31"/>
      <c r="C1683" s="31" t="s">
        <v>49</v>
      </c>
      <c r="D1683" s="32" t="s">
        <v>47</v>
      </c>
      <c r="E1683" s="4">
        <f>175</f>
        <v>175</v>
      </c>
      <c r="F1683" s="33"/>
      <c r="G1683" s="34"/>
      <c r="H1683" s="4"/>
      <c r="I1683" s="33">
        <f>SUM(U1672:U1682)</f>
        <v>48.62</v>
      </c>
      <c r="J1683" s="4">
        <f>160</f>
        <v>160</v>
      </c>
      <c r="K1683" s="33">
        <f>SUM(V1672:V1682)</f>
        <v>1515.23</v>
      </c>
    </row>
    <row r="1684" spans="1:29" ht="14.25" x14ac:dyDescent="0.2">
      <c r="A1684" s="37"/>
      <c r="B1684" s="37"/>
      <c r="C1684" s="37" t="s">
        <v>50</v>
      </c>
      <c r="D1684" s="38" t="s">
        <v>51</v>
      </c>
      <c r="E1684" s="39">
        <f>[2]Source!AQ942</f>
        <v>107.93</v>
      </c>
      <c r="F1684" s="40"/>
      <c r="G1684" s="41" t="str">
        <f>[2]Source!DI942</f>
        <v>)*1,15</v>
      </c>
      <c r="H1684" s="39">
        <f>[2]Source!AV943</f>
        <v>1</v>
      </c>
      <c r="I1684" s="40">
        <f>[2]Source!U942</f>
        <v>489.89966650000002</v>
      </c>
      <c r="J1684" s="39"/>
      <c r="K1684" s="40"/>
    </row>
    <row r="1685" spans="1:29" ht="15" x14ac:dyDescent="0.25">
      <c r="C1685" s="24" t="s">
        <v>52</v>
      </c>
      <c r="H1685" s="42">
        <f>I1674+I1675+I1677+I1681+I1682+I1683+SUM(I1678:I1680)-SUMIF(AC1678:AC1680, 5, I1678:I1680)-SUMIF(AC1678:AC1680, 6, I1678:I1680)</f>
        <v>86417.16</v>
      </c>
      <c r="I1685" s="42"/>
      <c r="J1685" s="42">
        <f>K1674+K1675+K1677+K1681+K1682+K1683+SUM(K1678:K1680)-SUMIF(AC1678:AC1680, 5, K1678:K1680)-SUMIF(AC1678:AC1680, 6, K1678:K1680)</f>
        <v>733975.91</v>
      </c>
      <c r="K1685" s="42"/>
    </row>
    <row r="1686" spans="1:29" ht="15" x14ac:dyDescent="0.25">
      <c r="C1686" s="24" t="s">
        <v>53</v>
      </c>
      <c r="H1686" s="43">
        <f>SUMIF(AC1678:AC1680, 5, I1678:I1680)+SUMIF(AC1678:AC1680, 6, I1678:I1680)</f>
        <v>0</v>
      </c>
      <c r="I1686" s="43"/>
      <c r="J1686" s="43">
        <f>SUMIF(AC1678:AC1680, 5, K1678:K1680)+SUMIF(AC1678:AC1680, 6, K1678:K1680)</f>
        <v>0</v>
      </c>
      <c r="K1686" s="43"/>
    </row>
    <row r="1687" spans="1:29" ht="15" x14ac:dyDescent="0.25">
      <c r="H1687" s="43"/>
      <c r="I1687" s="43"/>
      <c r="J1687" s="43"/>
      <c r="K1687" s="43"/>
      <c r="O1687" s="44">
        <f>I1674+I1675+I1677+I1681+I1682+I1683+SUM(I1678:I1680)</f>
        <v>86417.16</v>
      </c>
      <c r="P1687" s="44">
        <f>K1674+K1675+K1677+K1681+K1682+K1683+SUM(K1678:K1680)</f>
        <v>733975.91</v>
      </c>
    </row>
    <row r="1689" spans="1:29" ht="57" x14ac:dyDescent="0.2">
      <c r="A1689" s="31">
        <v>121</v>
      </c>
      <c r="B1689" s="31" t="str">
        <f>[2]Source!F950</f>
        <v>3.15-176-4</v>
      </c>
      <c r="C1689" s="31" t="s">
        <v>122</v>
      </c>
      <c r="D1689" s="32" t="str">
        <f>[2]Source!H950</f>
        <v>100 м2</v>
      </c>
      <c r="E1689" s="4">
        <f>[2]Source!I950</f>
        <v>3.9470000000000001</v>
      </c>
      <c r="F1689" s="33"/>
      <c r="G1689" s="34"/>
      <c r="H1689" s="4"/>
      <c r="I1689" s="33"/>
      <c r="J1689" s="4"/>
      <c r="K1689" s="33"/>
      <c r="Q1689">
        <f>[2]Source!X950</f>
        <v>2106.89</v>
      </c>
      <c r="R1689">
        <f>[2]Source!X951</f>
        <v>59613.82</v>
      </c>
      <c r="S1689">
        <f>[2]Source!Y950</f>
        <v>1348.41</v>
      </c>
      <c r="T1689">
        <f>[2]Source!Y951</f>
        <v>29447.79</v>
      </c>
      <c r="U1689">
        <f>ROUND((175/100)*ROUND([2]Source!R950, 2), 2)</f>
        <v>10.89</v>
      </c>
      <c r="V1689">
        <f>ROUND((160/100)*ROUND([2]Source!R951, 2), 2)</f>
        <v>339.26</v>
      </c>
      <c r="AC1689">
        <v>0</v>
      </c>
    </row>
    <row r="1690" spans="1:29" x14ac:dyDescent="0.2">
      <c r="C1690" s="45" t="str">
        <f>"Объем: "&amp;[2]Source!I950&amp;"=394,7/"&amp;"100"</f>
        <v>Объем: 3,947=394,7/100</v>
      </c>
    </row>
    <row r="1691" spans="1:29" ht="14.25" x14ac:dyDescent="0.2">
      <c r="A1691" s="31"/>
      <c r="B1691" s="31"/>
      <c r="C1691" s="31" t="s">
        <v>39</v>
      </c>
      <c r="D1691" s="32"/>
      <c r="E1691" s="4"/>
      <c r="F1691" s="33">
        <f>[2]Source!AO950</f>
        <v>464.17</v>
      </c>
      <c r="G1691" s="34" t="str">
        <f>[2]Source!DG950</f>
        <v>)*1,15</v>
      </c>
      <c r="H1691" s="4">
        <f>[2]Source!AV951</f>
        <v>1</v>
      </c>
      <c r="I1691" s="33">
        <f>[2]Source!S950</f>
        <v>2106.89</v>
      </c>
      <c r="J1691" s="4">
        <f>IF([2]Source!BA951&lt;&gt; 0, [2]Source!BA951, 1)</f>
        <v>34.090000000000003</v>
      </c>
      <c r="K1691" s="33">
        <f>[2]Source!S951</f>
        <v>71823.88</v>
      </c>
    </row>
    <row r="1692" spans="1:29" ht="14.25" x14ac:dyDescent="0.2">
      <c r="A1692" s="31"/>
      <c r="B1692" s="31"/>
      <c r="C1692" s="31" t="s">
        <v>40</v>
      </c>
      <c r="D1692" s="32"/>
      <c r="E1692" s="4"/>
      <c r="F1692" s="33">
        <f>[2]Source!AM950</f>
        <v>8.31</v>
      </c>
      <c r="G1692" s="34" t="str">
        <f>[2]Source!DE950</f>
        <v>)*1,25</v>
      </c>
      <c r="H1692" s="4">
        <f>[2]Source!AV951</f>
        <v>1</v>
      </c>
      <c r="I1692" s="33">
        <f>[2]Source!Q950</f>
        <v>41</v>
      </c>
      <c r="J1692" s="4">
        <f>IF([2]Source!BB951&lt;&gt; 0, [2]Source!BB951, 1)</f>
        <v>12.72</v>
      </c>
      <c r="K1692" s="33">
        <f>[2]Source!Q951</f>
        <v>521.52</v>
      </c>
    </row>
    <row r="1693" spans="1:29" ht="14.25" x14ac:dyDescent="0.2">
      <c r="A1693" s="31"/>
      <c r="B1693" s="31"/>
      <c r="C1693" s="31" t="s">
        <v>41</v>
      </c>
      <c r="D1693" s="32"/>
      <c r="E1693" s="4"/>
      <c r="F1693" s="33">
        <f>[2]Source!AN950</f>
        <v>1.26</v>
      </c>
      <c r="G1693" s="34" t="str">
        <f>[2]Source!DF950</f>
        <v>)*1,25</v>
      </c>
      <c r="H1693" s="4">
        <f>[2]Source!AV951</f>
        <v>1</v>
      </c>
      <c r="I1693" s="35">
        <f>[2]Source!R950</f>
        <v>6.22</v>
      </c>
      <c r="J1693" s="4">
        <f>IF([2]Source!BS951&lt;&gt; 0, [2]Source!BS951, 1)</f>
        <v>34.090000000000003</v>
      </c>
      <c r="K1693" s="35">
        <f>[2]Source!R951</f>
        <v>212.04</v>
      </c>
    </row>
    <row r="1694" spans="1:29" ht="14.25" x14ac:dyDescent="0.2">
      <c r="A1694" s="31"/>
      <c r="B1694" s="31"/>
      <c r="C1694" s="31" t="s">
        <v>42</v>
      </c>
      <c r="D1694" s="32"/>
      <c r="E1694" s="4"/>
      <c r="F1694" s="33">
        <f>[2]Source!AL950</f>
        <v>164.6</v>
      </c>
      <c r="G1694" s="34" t="str">
        <f>[2]Source!DD950</f>
        <v>)*1</v>
      </c>
      <c r="H1694" s="4">
        <f>[2]Source!AW951</f>
        <v>1</v>
      </c>
      <c r="I1694" s="33">
        <f>[2]Source!P950</f>
        <v>649.67999999999995</v>
      </c>
      <c r="J1694" s="4">
        <f>IF([2]Source!BC951&lt;&gt; 0, [2]Source!BC951, 1)</f>
        <v>2.35</v>
      </c>
      <c r="K1694" s="33">
        <f>[2]Source!P951</f>
        <v>1526.75</v>
      </c>
    </row>
    <row r="1695" spans="1:29" ht="71.25" x14ac:dyDescent="0.2">
      <c r="A1695" s="31" t="s">
        <v>324</v>
      </c>
      <c r="B1695" s="31" t="str">
        <f>[2]Source!F952</f>
        <v>1.1-1-2480</v>
      </c>
      <c r="C1695" s="31" t="s">
        <v>124</v>
      </c>
      <c r="D1695" s="32" t="str">
        <f>[2]Source!H952</f>
        <v>т</v>
      </c>
      <c r="E1695" s="4">
        <f>[2]Source!I952</f>
        <v>8.6833999999999995E-2</v>
      </c>
      <c r="F1695" s="33">
        <f>[2]Source!AK952</f>
        <v>69883.649999999994</v>
      </c>
      <c r="G1695" s="36" t="s">
        <v>112</v>
      </c>
      <c r="H1695" s="4">
        <f>[2]Source!AW953</f>
        <v>1</v>
      </c>
      <c r="I1695" s="33">
        <f>[2]Source!O952</f>
        <v>6068.28</v>
      </c>
      <c r="J1695" s="4">
        <f>IF([2]Source!BC953&lt;&gt; 0, [2]Source!BC953, 1)</f>
        <v>3.78</v>
      </c>
      <c r="K1695" s="33">
        <f>[2]Source!O953</f>
        <v>22938.1</v>
      </c>
      <c r="Q1695">
        <f>[2]Source!X952</f>
        <v>0</v>
      </c>
      <c r="R1695">
        <f>[2]Source!X953</f>
        <v>0</v>
      </c>
      <c r="S1695">
        <f>[2]Source!Y952</f>
        <v>0</v>
      </c>
      <c r="T1695">
        <f>[2]Source!Y953</f>
        <v>0</v>
      </c>
      <c r="U1695">
        <f>ROUND((175/100)*ROUND([2]Source!R952, 2), 2)</f>
        <v>0</v>
      </c>
      <c r="V1695">
        <f>ROUND((160/100)*ROUND([2]Source!R953, 2), 2)</f>
        <v>0</v>
      </c>
      <c r="AC1695">
        <v>3</v>
      </c>
    </row>
    <row r="1696" spans="1:29" ht="213.75" x14ac:dyDescent="0.2">
      <c r="A1696" s="31" t="s">
        <v>325</v>
      </c>
      <c r="B1696" s="31" t="str">
        <f>[2]Source!F954</f>
        <v>1.1-1-3933</v>
      </c>
      <c r="C1696" s="31" t="s">
        <v>126</v>
      </c>
      <c r="D1696" s="32" t="str">
        <f>[2]Source!H954</f>
        <v>кг</v>
      </c>
      <c r="E1696" s="4">
        <f>[2]Source!I954</f>
        <v>130.251</v>
      </c>
      <c r="F1696" s="33">
        <f>[2]Source!AK954</f>
        <v>142.85</v>
      </c>
      <c r="G1696" s="36" t="s">
        <v>112</v>
      </c>
      <c r="H1696" s="4">
        <f>[2]Source!AW955</f>
        <v>1</v>
      </c>
      <c r="I1696" s="33">
        <f>[2]Source!O954</f>
        <v>18606.36</v>
      </c>
      <c r="J1696" s="4">
        <f>IF([2]Source!BC955&lt;&gt; 0, [2]Source!BC955, 1)</f>
        <v>4.72</v>
      </c>
      <c r="K1696" s="33">
        <f>[2]Source!O955</f>
        <v>87822.02</v>
      </c>
      <c r="Q1696">
        <f>[2]Source!X954</f>
        <v>0</v>
      </c>
      <c r="R1696">
        <f>[2]Source!X955</f>
        <v>0</v>
      </c>
      <c r="S1696">
        <f>[2]Source!Y954</f>
        <v>0</v>
      </c>
      <c r="T1696">
        <f>[2]Source!Y955</f>
        <v>0</v>
      </c>
      <c r="U1696">
        <f>ROUND((175/100)*ROUND([2]Source!R954, 2), 2)</f>
        <v>0</v>
      </c>
      <c r="V1696">
        <f>ROUND((160/100)*ROUND([2]Source!R955, 2), 2)</f>
        <v>0</v>
      </c>
      <c r="AC1696">
        <v>3</v>
      </c>
    </row>
    <row r="1697" spans="1:29" ht="14.25" x14ac:dyDescent="0.2">
      <c r="A1697" s="31"/>
      <c r="B1697" s="31"/>
      <c r="C1697" s="31" t="s">
        <v>46</v>
      </c>
      <c r="D1697" s="32" t="s">
        <v>47</v>
      </c>
      <c r="E1697" s="4">
        <f>[2]Source!DN951</f>
        <v>100</v>
      </c>
      <c r="F1697" s="33"/>
      <c r="G1697" s="34"/>
      <c r="H1697" s="4"/>
      <c r="I1697" s="33">
        <f>SUM(Q1689:Q1696)</f>
        <v>2106.89</v>
      </c>
      <c r="J1697" s="4">
        <f>[2]Source!BZ951</f>
        <v>83</v>
      </c>
      <c r="K1697" s="33">
        <f>SUM(R1689:R1696)</f>
        <v>59613.82</v>
      </c>
    </row>
    <row r="1698" spans="1:29" ht="14.25" x14ac:dyDescent="0.2">
      <c r="A1698" s="31"/>
      <c r="B1698" s="31"/>
      <c r="C1698" s="31" t="s">
        <v>48</v>
      </c>
      <c r="D1698" s="32" t="s">
        <v>47</v>
      </c>
      <c r="E1698" s="4">
        <f>[2]Source!DO951</f>
        <v>64</v>
      </c>
      <c r="F1698" s="33"/>
      <c r="G1698" s="34"/>
      <c r="H1698" s="4"/>
      <c r="I1698" s="33">
        <f>SUM(S1689:S1697)</f>
        <v>1348.41</v>
      </c>
      <c r="J1698" s="4">
        <f>[2]Source!CA951</f>
        <v>41</v>
      </c>
      <c r="K1698" s="33">
        <f>SUM(T1689:T1697)</f>
        <v>29447.79</v>
      </c>
    </row>
    <row r="1699" spans="1:29" ht="14.25" x14ac:dyDescent="0.2">
      <c r="A1699" s="31"/>
      <c r="B1699" s="31"/>
      <c r="C1699" s="31" t="s">
        <v>49</v>
      </c>
      <c r="D1699" s="32" t="s">
        <v>47</v>
      </c>
      <c r="E1699" s="4">
        <f>175</f>
        <v>175</v>
      </c>
      <c r="F1699" s="33"/>
      <c r="G1699" s="34"/>
      <c r="H1699" s="4"/>
      <c r="I1699" s="33">
        <f>SUM(U1689:U1698)</f>
        <v>10.89</v>
      </c>
      <c r="J1699" s="4">
        <f>160</f>
        <v>160</v>
      </c>
      <c r="K1699" s="33">
        <f>SUM(V1689:V1698)</f>
        <v>339.26</v>
      </c>
    </row>
    <row r="1700" spans="1:29" ht="14.25" x14ac:dyDescent="0.2">
      <c r="A1700" s="37"/>
      <c r="B1700" s="37"/>
      <c r="C1700" s="37" t="s">
        <v>50</v>
      </c>
      <c r="D1700" s="38" t="s">
        <v>51</v>
      </c>
      <c r="E1700" s="39">
        <f>[2]Source!AQ950</f>
        <v>39.979999999999997</v>
      </c>
      <c r="F1700" s="40"/>
      <c r="G1700" s="41" t="str">
        <f>[2]Source!DI950</f>
        <v>)*1,15</v>
      </c>
      <c r="H1700" s="39">
        <f>[2]Source!AV951</f>
        <v>1</v>
      </c>
      <c r="I1700" s="40">
        <f>[2]Source!U950</f>
        <v>181.47121899999996</v>
      </c>
      <c r="J1700" s="39"/>
      <c r="K1700" s="40"/>
    </row>
    <row r="1701" spans="1:29" ht="15" x14ac:dyDescent="0.25">
      <c r="C1701" s="24" t="s">
        <v>52</v>
      </c>
      <c r="H1701" s="42">
        <f>I1691+I1692+I1694+I1697+I1698+I1699+SUM(I1695:I1696)-SUMIF(AC1695:AC1696, 5, I1695:I1696)-SUMIF(AC1695:AC1696, 6, I1695:I1696)</f>
        <v>30938.399999999998</v>
      </c>
      <c r="I1701" s="42"/>
      <c r="J1701" s="42">
        <f>K1691+K1692+K1694+K1697+K1698+K1699+SUM(K1695:K1696)-SUMIF(AC1695:AC1696, 5, K1695:K1696)-SUMIF(AC1695:AC1696, 6, K1695:K1696)</f>
        <v>274033.14</v>
      </c>
      <c r="K1701" s="42"/>
    </row>
    <row r="1702" spans="1:29" ht="15" x14ac:dyDescent="0.25">
      <c r="C1702" s="24" t="s">
        <v>53</v>
      </c>
      <c r="H1702" s="43">
        <f>SUMIF(AC1695:AC1696, 5, I1695:I1696)+SUMIF(AC1695:AC1696, 6, I1695:I1696)</f>
        <v>0</v>
      </c>
      <c r="I1702" s="43"/>
      <c r="J1702" s="43">
        <f>SUMIF(AC1695:AC1696, 5, K1695:K1696)+SUMIF(AC1695:AC1696, 6, K1695:K1696)</f>
        <v>0</v>
      </c>
      <c r="K1702" s="43"/>
    </row>
    <row r="1703" spans="1:29" ht="15" x14ac:dyDescent="0.25">
      <c r="H1703" s="43"/>
      <c r="I1703" s="43"/>
      <c r="J1703" s="43"/>
      <c r="K1703" s="43"/>
      <c r="O1703" s="44">
        <f>I1691+I1692+I1694+I1697+I1698+I1699+SUM(I1695:I1696)</f>
        <v>30938.399999999998</v>
      </c>
      <c r="P1703" s="44">
        <f>K1691+K1692+K1694+K1697+K1698+K1699+SUM(K1695:K1696)</f>
        <v>274033.14</v>
      </c>
    </row>
    <row r="1705" spans="1:29" ht="42.75" x14ac:dyDescent="0.2">
      <c r="A1705" s="31">
        <v>122</v>
      </c>
      <c r="B1705" s="31" t="str">
        <f>[2]Source!F956</f>
        <v>3.11-38-1</v>
      </c>
      <c r="C1705" s="31" t="s">
        <v>127</v>
      </c>
      <c r="D1705" s="32" t="str">
        <f>[2]Source!H956</f>
        <v>100 м2</v>
      </c>
      <c r="E1705" s="4">
        <f>[2]Source!I956</f>
        <v>3.9470000000000001</v>
      </c>
      <c r="F1705" s="33"/>
      <c r="G1705" s="34"/>
      <c r="H1705" s="4"/>
      <c r="I1705" s="33"/>
      <c r="J1705" s="4"/>
      <c r="K1705" s="33"/>
      <c r="Q1705">
        <f>[2]Source!X956</f>
        <v>181.89</v>
      </c>
      <c r="R1705">
        <f>[2]Source!X957</f>
        <v>5186.9399999999996</v>
      </c>
      <c r="S1705">
        <f>[2]Source!Y956</f>
        <v>122.42</v>
      </c>
      <c r="T1705">
        <f>[2]Source!Y957</f>
        <v>2444.42</v>
      </c>
      <c r="U1705">
        <f>ROUND((175/100)*ROUND([2]Source!R956, 2), 2)</f>
        <v>2.15</v>
      </c>
      <c r="V1705">
        <f>ROUND((160/100)*ROUND([2]Source!R957, 2), 2)</f>
        <v>67.09</v>
      </c>
      <c r="AC1705">
        <v>0</v>
      </c>
    </row>
    <row r="1706" spans="1:29" x14ac:dyDescent="0.2">
      <c r="C1706" s="45" t="str">
        <f>"Объем: "&amp;[2]Source!I956&amp;"=394,7/"&amp;"100"</f>
        <v>Объем: 3,947=394,7/100</v>
      </c>
    </row>
    <row r="1707" spans="1:29" ht="14.25" x14ac:dyDescent="0.2">
      <c r="A1707" s="31"/>
      <c r="B1707" s="31"/>
      <c r="C1707" s="31" t="s">
        <v>39</v>
      </c>
      <c r="D1707" s="32"/>
      <c r="E1707" s="4"/>
      <c r="F1707" s="33">
        <f>[2]Source!AO956</f>
        <v>38.53</v>
      </c>
      <c r="G1707" s="34" t="str">
        <f>[2]Source!DG956</f>
        <v>)*1,15</v>
      </c>
      <c r="H1707" s="4">
        <f>[2]Source!AV957</f>
        <v>1</v>
      </c>
      <c r="I1707" s="33">
        <f>[2]Source!S956</f>
        <v>174.89</v>
      </c>
      <c r="J1707" s="4">
        <f>IF([2]Source!BA957&lt;&gt; 0, [2]Source!BA957, 1)</f>
        <v>34.090000000000003</v>
      </c>
      <c r="K1707" s="33">
        <f>[2]Source!S957</f>
        <v>5962</v>
      </c>
    </row>
    <row r="1708" spans="1:29" ht="14.25" x14ac:dyDescent="0.2">
      <c r="A1708" s="31"/>
      <c r="B1708" s="31"/>
      <c r="C1708" s="31" t="s">
        <v>40</v>
      </c>
      <c r="D1708" s="32"/>
      <c r="E1708" s="4"/>
      <c r="F1708" s="33">
        <f>[2]Source!AM956</f>
        <v>1.66</v>
      </c>
      <c r="G1708" s="34" t="str">
        <f>[2]Source!DE956</f>
        <v>)*1,25</v>
      </c>
      <c r="H1708" s="4">
        <f>[2]Source!AV957</f>
        <v>1</v>
      </c>
      <c r="I1708" s="33">
        <f>[2]Source!Q956</f>
        <v>8.19</v>
      </c>
      <c r="J1708" s="4">
        <f>IF([2]Source!BB957&lt;&gt; 0, [2]Source!BB957, 1)</f>
        <v>12.73</v>
      </c>
      <c r="K1708" s="33">
        <f>[2]Source!Q957</f>
        <v>104.26</v>
      </c>
    </row>
    <row r="1709" spans="1:29" ht="14.25" x14ac:dyDescent="0.2">
      <c r="A1709" s="31"/>
      <c r="B1709" s="31"/>
      <c r="C1709" s="31" t="s">
        <v>41</v>
      </c>
      <c r="D1709" s="32"/>
      <c r="E1709" s="4"/>
      <c r="F1709" s="33">
        <f>[2]Source!AN956</f>
        <v>0.25</v>
      </c>
      <c r="G1709" s="34" t="str">
        <f>[2]Source!DF956</f>
        <v>)*1,25</v>
      </c>
      <c r="H1709" s="4">
        <f>[2]Source!AV957</f>
        <v>1</v>
      </c>
      <c r="I1709" s="35">
        <f>[2]Source!R956</f>
        <v>1.23</v>
      </c>
      <c r="J1709" s="4">
        <f>IF([2]Source!BS957&lt;&gt; 0, [2]Source!BS957, 1)</f>
        <v>34.090000000000003</v>
      </c>
      <c r="K1709" s="35">
        <f>[2]Source!R957</f>
        <v>41.93</v>
      </c>
    </row>
    <row r="1710" spans="1:29" ht="28.5" x14ac:dyDescent="0.2">
      <c r="A1710" s="31" t="s">
        <v>326</v>
      </c>
      <c r="B1710" s="31" t="str">
        <f>[2]Source!F958</f>
        <v>1.1-1-2389</v>
      </c>
      <c r="C1710" s="31" t="s">
        <v>129</v>
      </c>
      <c r="D1710" s="32" t="str">
        <f>[2]Source!H958</f>
        <v>м2</v>
      </c>
      <c r="E1710" s="4">
        <f>[2]Source!I958</f>
        <v>483.11279999999999</v>
      </c>
      <c r="F1710" s="33">
        <f>[2]Source!AK958</f>
        <v>4.32</v>
      </c>
      <c r="G1710" s="36" t="s">
        <v>112</v>
      </c>
      <c r="H1710" s="4">
        <f>[2]Source!AW959</f>
        <v>1</v>
      </c>
      <c r="I1710" s="33">
        <f>[2]Source!O958</f>
        <v>2087.0500000000002</v>
      </c>
      <c r="J1710" s="4">
        <f>IF([2]Source!BC959&lt;&gt; 0, [2]Source!BC959, 1)</f>
        <v>5.51</v>
      </c>
      <c r="K1710" s="33">
        <f>[2]Source!O959</f>
        <v>11499.65</v>
      </c>
      <c r="Q1710">
        <f>[2]Source!X958</f>
        <v>0</v>
      </c>
      <c r="R1710">
        <f>[2]Source!X959</f>
        <v>0</v>
      </c>
      <c r="S1710">
        <f>[2]Source!Y958</f>
        <v>0</v>
      </c>
      <c r="T1710">
        <f>[2]Source!Y959</f>
        <v>0</v>
      </c>
      <c r="U1710">
        <f>ROUND((175/100)*ROUND([2]Source!R958, 2), 2)</f>
        <v>0</v>
      </c>
      <c r="V1710">
        <f>ROUND((160/100)*ROUND([2]Source!R959, 2), 2)</f>
        <v>0</v>
      </c>
      <c r="AC1710">
        <v>3</v>
      </c>
    </row>
    <row r="1711" spans="1:29" ht="14.25" x14ac:dyDescent="0.2">
      <c r="A1711" s="31"/>
      <c r="B1711" s="31"/>
      <c r="C1711" s="31" t="s">
        <v>46</v>
      </c>
      <c r="D1711" s="32" t="s">
        <v>47</v>
      </c>
      <c r="E1711" s="4">
        <f>[2]Source!DN957</f>
        <v>104</v>
      </c>
      <c r="F1711" s="33"/>
      <c r="G1711" s="34"/>
      <c r="H1711" s="4"/>
      <c r="I1711" s="33">
        <f>SUM(Q1705:Q1710)</f>
        <v>181.89</v>
      </c>
      <c r="J1711" s="4">
        <f>[2]Source!BZ957</f>
        <v>87</v>
      </c>
      <c r="K1711" s="33">
        <f>SUM(R1705:R1710)</f>
        <v>5186.9399999999996</v>
      </c>
    </row>
    <row r="1712" spans="1:29" ht="14.25" x14ac:dyDescent="0.2">
      <c r="A1712" s="31"/>
      <c r="B1712" s="31"/>
      <c r="C1712" s="31" t="s">
        <v>48</v>
      </c>
      <c r="D1712" s="32" t="s">
        <v>47</v>
      </c>
      <c r="E1712" s="4">
        <f>[2]Source!DO957</f>
        <v>70</v>
      </c>
      <c r="F1712" s="33"/>
      <c r="G1712" s="34"/>
      <c r="H1712" s="4"/>
      <c r="I1712" s="33">
        <f>SUM(S1705:S1711)</f>
        <v>122.42</v>
      </c>
      <c r="J1712" s="4">
        <f>[2]Source!CA957</f>
        <v>41</v>
      </c>
      <c r="K1712" s="33">
        <f>SUM(T1705:T1711)</f>
        <v>2444.42</v>
      </c>
    </row>
    <row r="1713" spans="1:29" ht="14.25" x14ac:dyDescent="0.2">
      <c r="A1713" s="31"/>
      <c r="B1713" s="31"/>
      <c r="C1713" s="31" t="s">
        <v>49</v>
      </c>
      <c r="D1713" s="32" t="s">
        <v>47</v>
      </c>
      <c r="E1713" s="4">
        <f>175</f>
        <v>175</v>
      </c>
      <c r="F1713" s="33"/>
      <c r="G1713" s="34"/>
      <c r="H1713" s="4"/>
      <c r="I1713" s="33">
        <f>SUM(U1705:U1712)</f>
        <v>2.15</v>
      </c>
      <c r="J1713" s="4">
        <f>160</f>
        <v>160</v>
      </c>
      <c r="K1713" s="33">
        <f>SUM(V1705:V1712)</f>
        <v>67.09</v>
      </c>
    </row>
    <row r="1714" spans="1:29" ht="14.25" x14ac:dyDescent="0.2">
      <c r="A1714" s="37"/>
      <c r="B1714" s="37"/>
      <c r="C1714" s="37" t="s">
        <v>50</v>
      </c>
      <c r="D1714" s="38" t="s">
        <v>51</v>
      </c>
      <c r="E1714" s="39">
        <f>[2]Source!AQ956</f>
        <v>3.45</v>
      </c>
      <c r="F1714" s="40"/>
      <c r="G1714" s="41" t="str">
        <f>[2]Source!DI956</f>
        <v>)*1,15</v>
      </c>
      <c r="H1714" s="39">
        <f>[2]Source!AV957</f>
        <v>1</v>
      </c>
      <c r="I1714" s="40">
        <f>[2]Source!U956</f>
        <v>15.659722499999999</v>
      </c>
      <c r="J1714" s="39"/>
      <c r="K1714" s="40"/>
    </row>
    <row r="1715" spans="1:29" ht="15" x14ac:dyDescent="0.25">
      <c r="C1715" s="24" t="s">
        <v>52</v>
      </c>
      <c r="H1715" s="42">
        <f>I1707+I1708+I1711+I1712+I1713+SUM(I1710:I1710)-SUMIF(AC1710:AC1710, 5, I1710:I1710)-SUMIF(AC1710:AC1710, 6, I1710:I1710)</f>
        <v>2576.59</v>
      </c>
      <c r="I1715" s="42"/>
      <c r="J1715" s="42">
        <f>K1707+K1708+K1711+K1712+K1713+SUM(K1710:K1710)-SUMIF(AC1710:AC1710, 5, K1710:K1710)-SUMIF(AC1710:AC1710, 6, K1710:K1710)</f>
        <v>25264.36</v>
      </c>
      <c r="K1715" s="42"/>
    </row>
    <row r="1716" spans="1:29" ht="15" x14ac:dyDescent="0.25">
      <c r="C1716" s="24" t="s">
        <v>53</v>
      </c>
      <c r="H1716" s="43">
        <f>SUMIF(AC1710:AC1710, 5, I1710:I1710)+SUMIF(AC1710:AC1710, 6, I1710:I1710)</f>
        <v>0</v>
      </c>
      <c r="I1716" s="43"/>
      <c r="J1716" s="43">
        <f>SUMIF(AC1710:AC1710, 5, K1710:K1710)+SUMIF(AC1710:AC1710, 6, K1710:K1710)</f>
        <v>0</v>
      </c>
      <c r="K1716" s="43"/>
    </row>
    <row r="1717" spans="1:29" ht="15" x14ac:dyDescent="0.25">
      <c r="H1717" s="43"/>
      <c r="I1717" s="43"/>
      <c r="J1717" s="43"/>
      <c r="K1717" s="43"/>
      <c r="O1717" s="44">
        <f>I1707+I1708+I1711+I1712+I1713+SUM(I1710:I1710)</f>
        <v>2576.59</v>
      </c>
      <c r="P1717" s="44">
        <f>K1707+K1708+K1711+K1712+K1713+SUM(K1710:K1710)</f>
        <v>25264.36</v>
      </c>
    </row>
    <row r="1719" spans="1:29" ht="71.25" x14ac:dyDescent="0.2">
      <c r="A1719" s="31">
        <v>123</v>
      </c>
      <c r="B1719" s="31" t="str">
        <f>[2]Source!F960</f>
        <v>3.11-8-1</v>
      </c>
      <c r="C1719" s="31" t="s">
        <v>130</v>
      </c>
      <c r="D1719" s="32" t="str">
        <f>[2]Source!H960</f>
        <v>100 м2 изолируемой поверхности</v>
      </c>
      <c r="E1719" s="4">
        <f>[2]Source!I960</f>
        <v>3.9470000000000001</v>
      </c>
      <c r="F1719" s="33"/>
      <c r="G1719" s="34"/>
      <c r="H1719" s="4"/>
      <c r="I1719" s="33"/>
      <c r="J1719" s="4"/>
      <c r="K1719" s="33"/>
      <c r="Q1719">
        <f>[2]Source!X960</f>
        <v>1432.28</v>
      </c>
      <c r="R1719">
        <f>[2]Source!X961</f>
        <v>40845.120000000003</v>
      </c>
      <c r="S1719">
        <f>[2]Source!Y960</f>
        <v>964.03</v>
      </c>
      <c r="T1719">
        <f>[2]Source!Y961</f>
        <v>19248.849999999999</v>
      </c>
      <c r="U1719">
        <f>ROUND((175/100)*ROUND([2]Source!R960, 2), 2)</f>
        <v>98.09</v>
      </c>
      <c r="V1719">
        <f>ROUND((160/100)*ROUND([2]Source!R961, 2), 2)</f>
        <v>3057.18</v>
      </c>
      <c r="AC1719">
        <v>0</v>
      </c>
    </row>
    <row r="1720" spans="1:29" x14ac:dyDescent="0.2">
      <c r="C1720" s="45" t="str">
        <f>"Объем: "&amp;[2]Source!I960&amp;"=394,7/"&amp;"100"</f>
        <v>Объем: 3,947=394,7/100</v>
      </c>
    </row>
    <row r="1721" spans="1:29" ht="14.25" x14ac:dyDescent="0.2">
      <c r="A1721" s="31"/>
      <c r="B1721" s="31"/>
      <c r="C1721" s="31" t="s">
        <v>39</v>
      </c>
      <c r="D1721" s="32"/>
      <c r="E1721" s="4"/>
      <c r="F1721" s="33">
        <f>[2]Source!AO960</f>
        <v>303.41000000000003</v>
      </c>
      <c r="G1721" s="34" t="str">
        <f>[2]Source!DG960</f>
        <v>)*1,15</v>
      </c>
      <c r="H1721" s="4">
        <f>[2]Source!AV961</f>
        <v>1</v>
      </c>
      <c r="I1721" s="33">
        <f>[2]Source!S960</f>
        <v>1377.19</v>
      </c>
      <c r="J1721" s="4">
        <f>IF([2]Source!BA961&lt;&gt; 0, [2]Source!BA961, 1)</f>
        <v>34.090000000000003</v>
      </c>
      <c r="K1721" s="33">
        <f>[2]Source!S961</f>
        <v>46948.41</v>
      </c>
    </row>
    <row r="1722" spans="1:29" ht="14.25" x14ac:dyDescent="0.2">
      <c r="A1722" s="31"/>
      <c r="B1722" s="31"/>
      <c r="C1722" s="31" t="s">
        <v>40</v>
      </c>
      <c r="D1722" s="32"/>
      <c r="E1722" s="4"/>
      <c r="F1722" s="33">
        <f>[2]Source!AM960</f>
        <v>74.790000000000006</v>
      </c>
      <c r="G1722" s="34" t="str">
        <f>[2]Source!DE960</f>
        <v>)*1,25</v>
      </c>
      <c r="H1722" s="4">
        <f>[2]Source!AV961</f>
        <v>1</v>
      </c>
      <c r="I1722" s="33">
        <f>[2]Source!Q960</f>
        <v>369</v>
      </c>
      <c r="J1722" s="4">
        <f>IF([2]Source!BB961&lt;&gt; 0, [2]Source!BB961, 1)</f>
        <v>12.72</v>
      </c>
      <c r="K1722" s="33">
        <f>[2]Source!Q961</f>
        <v>4693.68</v>
      </c>
    </row>
    <row r="1723" spans="1:29" ht="14.25" x14ac:dyDescent="0.2">
      <c r="A1723" s="31"/>
      <c r="B1723" s="31"/>
      <c r="C1723" s="31" t="s">
        <v>41</v>
      </c>
      <c r="D1723" s="32"/>
      <c r="E1723" s="4"/>
      <c r="F1723" s="33">
        <f>[2]Source!AN960</f>
        <v>11.36</v>
      </c>
      <c r="G1723" s="34" t="str">
        <f>[2]Source!DF960</f>
        <v>)*1,25</v>
      </c>
      <c r="H1723" s="4">
        <f>[2]Source!AV961</f>
        <v>1</v>
      </c>
      <c r="I1723" s="35">
        <f>[2]Source!R960</f>
        <v>56.05</v>
      </c>
      <c r="J1723" s="4">
        <f>IF([2]Source!BS961&lt;&gt; 0, [2]Source!BS961, 1)</f>
        <v>34.090000000000003</v>
      </c>
      <c r="K1723" s="35">
        <f>[2]Source!R961</f>
        <v>1910.74</v>
      </c>
    </row>
    <row r="1724" spans="1:29" ht="42.75" x14ac:dyDescent="0.2">
      <c r="A1724" s="31" t="s">
        <v>327</v>
      </c>
      <c r="B1724" s="31" t="str">
        <f>[2]Source!F962</f>
        <v>1.1-1-894</v>
      </c>
      <c r="C1724" s="31" t="s">
        <v>132</v>
      </c>
      <c r="D1724" s="32" t="str">
        <f>[2]Source!H962</f>
        <v>м3</v>
      </c>
      <c r="E1724" s="4">
        <f>[2]Source!I962</f>
        <v>19.734999999999999</v>
      </c>
      <c r="F1724" s="33">
        <f>[2]Source!AK962</f>
        <v>1730.56</v>
      </c>
      <c r="G1724" s="36" t="s">
        <v>112</v>
      </c>
      <c r="H1724" s="4">
        <f>[2]Source!AW963</f>
        <v>1</v>
      </c>
      <c r="I1724" s="33">
        <f>[2]Source!O962</f>
        <v>34152.6</v>
      </c>
      <c r="J1724" s="4">
        <f>IF([2]Source!BC963&lt;&gt; 0, [2]Source!BC963, 1)</f>
        <v>7.2</v>
      </c>
      <c r="K1724" s="33">
        <f>[2]Source!O963</f>
        <v>245898.72</v>
      </c>
      <c r="Q1724">
        <f>[2]Source!X962</f>
        <v>0</v>
      </c>
      <c r="R1724">
        <f>[2]Source!X963</f>
        <v>0</v>
      </c>
      <c r="S1724">
        <f>[2]Source!Y962</f>
        <v>0</v>
      </c>
      <c r="T1724">
        <f>[2]Source!Y963</f>
        <v>0</v>
      </c>
      <c r="U1724">
        <f>ROUND((175/100)*ROUND([2]Source!R962, 2), 2)</f>
        <v>0</v>
      </c>
      <c r="V1724">
        <f>ROUND((160/100)*ROUND([2]Source!R963, 2), 2)</f>
        <v>0</v>
      </c>
      <c r="AC1724">
        <v>3</v>
      </c>
    </row>
    <row r="1725" spans="1:29" ht="14.25" x14ac:dyDescent="0.2">
      <c r="A1725" s="31"/>
      <c r="B1725" s="31"/>
      <c r="C1725" s="31" t="s">
        <v>46</v>
      </c>
      <c r="D1725" s="32" t="s">
        <v>47</v>
      </c>
      <c r="E1725" s="4">
        <f>[2]Source!DN961</f>
        <v>104</v>
      </c>
      <c r="F1725" s="33"/>
      <c r="G1725" s="34"/>
      <c r="H1725" s="4"/>
      <c r="I1725" s="33">
        <f>SUM(Q1719:Q1724)</f>
        <v>1432.28</v>
      </c>
      <c r="J1725" s="4">
        <f>[2]Source!BZ961</f>
        <v>87</v>
      </c>
      <c r="K1725" s="33">
        <f>SUM(R1719:R1724)</f>
        <v>40845.120000000003</v>
      </c>
    </row>
    <row r="1726" spans="1:29" ht="14.25" x14ac:dyDescent="0.2">
      <c r="A1726" s="31"/>
      <c r="B1726" s="31"/>
      <c r="C1726" s="31" t="s">
        <v>48</v>
      </c>
      <c r="D1726" s="32" t="s">
        <v>47</v>
      </c>
      <c r="E1726" s="4">
        <f>[2]Source!DO961</f>
        <v>70</v>
      </c>
      <c r="F1726" s="33"/>
      <c r="G1726" s="34"/>
      <c r="H1726" s="4"/>
      <c r="I1726" s="33">
        <f>SUM(S1719:S1725)</f>
        <v>964.03</v>
      </c>
      <c r="J1726" s="4">
        <f>[2]Source!CA961</f>
        <v>41</v>
      </c>
      <c r="K1726" s="33">
        <f>SUM(T1719:T1725)</f>
        <v>19248.849999999999</v>
      </c>
    </row>
    <row r="1727" spans="1:29" ht="14.25" x14ac:dyDescent="0.2">
      <c r="A1727" s="31"/>
      <c r="B1727" s="31"/>
      <c r="C1727" s="31" t="s">
        <v>49</v>
      </c>
      <c r="D1727" s="32" t="s">
        <v>47</v>
      </c>
      <c r="E1727" s="4">
        <f>175</f>
        <v>175</v>
      </c>
      <c r="F1727" s="33"/>
      <c r="G1727" s="34"/>
      <c r="H1727" s="4"/>
      <c r="I1727" s="33">
        <f>SUM(U1719:U1726)</f>
        <v>98.09</v>
      </c>
      <c r="J1727" s="4">
        <f>160</f>
        <v>160</v>
      </c>
      <c r="K1727" s="33">
        <f>SUM(V1719:V1726)</f>
        <v>3057.18</v>
      </c>
    </row>
    <row r="1728" spans="1:29" ht="14.25" x14ac:dyDescent="0.2">
      <c r="A1728" s="37"/>
      <c r="B1728" s="37"/>
      <c r="C1728" s="37" t="s">
        <v>50</v>
      </c>
      <c r="D1728" s="38" t="s">
        <v>51</v>
      </c>
      <c r="E1728" s="39">
        <f>[2]Source!AQ960</f>
        <v>25.8</v>
      </c>
      <c r="F1728" s="40"/>
      <c r="G1728" s="41" t="str">
        <f>[2]Source!DI960</f>
        <v>)*1,15</v>
      </c>
      <c r="H1728" s="39">
        <f>[2]Source!AV961</f>
        <v>1</v>
      </c>
      <c r="I1728" s="40">
        <f>[2]Source!U960</f>
        <v>117.10749</v>
      </c>
      <c r="J1728" s="39"/>
      <c r="K1728" s="40"/>
    </row>
    <row r="1729" spans="1:29" ht="15" x14ac:dyDescent="0.25">
      <c r="C1729" s="24" t="s">
        <v>52</v>
      </c>
      <c r="H1729" s="42">
        <f>I1721+I1722+I1725+I1726+I1727+SUM(I1724:I1724)-SUMIF(AC1724:AC1724, 5, I1724:I1724)-SUMIF(AC1724:AC1724, 6, I1724:I1724)</f>
        <v>38393.19</v>
      </c>
      <c r="I1729" s="42"/>
      <c r="J1729" s="42">
        <f>K1721+K1722+K1725+K1726+K1727+SUM(K1724:K1724)-SUMIF(AC1724:AC1724, 5, K1724:K1724)-SUMIF(AC1724:AC1724, 6, K1724:K1724)</f>
        <v>360691.95999999996</v>
      </c>
      <c r="K1729" s="42"/>
    </row>
    <row r="1730" spans="1:29" ht="15" x14ac:dyDescent="0.25">
      <c r="C1730" s="24" t="s">
        <v>53</v>
      </c>
      <c r="H1730" s="43">
        <f>SUMIF(AC1724:AC1724, 5, I1724:I1724)+SUMIF(AC1724:AC1724, 6, I1724:I1724)</f>
        <v>0</v>
      </c>
      <c r="I1730" s="43"/>
      <c r="J1730" s="43">
        <f>SUMIF(AC1724:AC1724, 5, K1724:K1724)+SUMIF(AC1724:AC1724, 6, K1724:K1724)</f>
        <v>0</v>
      </c>
      <c r="K1730" s="43"/>
    </row>
    <row r="1731" spans="1:29" ht="15" x14ac:dyDescent="0.25">
      <c r="H1731" s="43"/>
      <c r="I1731" s="43"/>
      <c r="J1731" s="43"/>
      <c r="K1731" s="43"/>
      <c r="O1731" s="44">
        <f>I1721+I1722+I1725+I1726+I1727+SUM(I1724:I1724)</f>
        <v>38393.19</v>
      </c>
      <c r="P1731" s="44">
        <f>K1721+K1722+K1725+K1726+K1727+SUM(K1724:K1724)</f>
        <v>360691.95999999996</v>
      </c>
    </row>
    <row r="1733" spans="1:29" ht="42.75" x14ac:dyDescent="0.2">
      <c r="A1733" s="31">
        <v>124</v>
      </c>
      <c r="B1733" s="31" t="str">
        <f>[2]Source!F964</f>
        <v>3.11-38-1</v>
      </c>
      <c r="C1733" s="31" t="s">
        <v>127</v>
      </c>
      <c r="D1733" s="32" t="str">
        <f>[2]Source!H964</f>
        <v>100 м2</v>
      </c>
      <c r="E1733" s="4">
        <f>[2]Source!I964</f>
        <v>3.9470000000000001</v>
      </c>
      <c r="F1733" s="33"/>
      <c r="G1733" s="34"/>
      <c r="H1733" s="4"/>
      <c r="I1733" s="33"/>
      <c r="J1733" s="4"/>
      <c r="K1733" s="33"/>
      <c r="Q1733">
        <f>[2]Source!X964</f>
        <v>181.89</v>
      </c>
      <c r="R1733">
        <f>[2]Source!X965</f>
        <v>5186.9399999999996</v>
      </c>
      <c r="S1733">
        <f>[2]Source!Y964</f>
        <v>122.42</v>
      </c>
      <c r="T1733">
        <f>[2]Source!Y965</f>
        <v>2444.42</v>
      </c>
      <c r="U1733">
        <f>ROUND((175/100)*ROUND([2]Source!R964, 2), 2)</f>
        <v>2.15</v>
      </c>
      <c r="V1733">
        <f>ROUND((160/100)*ROUND([2]Source!R965, 2), 2)</f>
        <v>67.09</v>
      </c>
      <c r="AC1733">
        <v>0</v>
      </c>
    </row>
    <row r="1734" spans="1:29" x14ac:dyDescent="0.2">
      <c r="C1734" s="45" t="str">
        <f>"Объем: "&amp;[2]Source!I964&amp;"=394,7/"&amp;"100"</f>
        <v>Объем: 3,947=394,7/100</v>
      </c>
    </row>
    <row r="1735" spans="1:29" ht="14.25" x14ac:dyDescent="0.2">
      <c r="A1735" s="31"/>
      <c r="B1735" s="31"/>
      <c r="C1735" s="31" t="s">
        <v>39</v>
      </c>
      <c r="D1735" s="32"/>
      <c r="E1735" s="4"/>
      <c r="F1735" s="33">
        <f>[2]Source!AO964</f>
        <v>38.53</v>
      </c>
      <c r="G1735" s="34" t="str">
        <f>[2]Source!DG964</f>
        <v>)*1,15</v>
      </c>
      <c r="H1735" s="4">
        <f>[2]Source!AV965</f>
        <v>1</v>
      </c>
      <c r="I1735" s="33">
        <f>[2]Source!S964</f>
        <v>174.89</v>
      </c>
      <c r="J1735" s="4">
        <f>IF([2]Source!BA965&lt;&gt; 0, [2]Source!BA965, 1)</f>
        <v>34.090000000000003</v>
      </c>
      <c r="K1735" s="33">
        <f>[2]Source!S965</f>
        <v>5962</v>
      </c>
    </row>
    <row r="1736" spans="1:29" ht="14.25" x14ac:dyDescent="0.2">
      <c r="A1736" s="31"/>
      <c r="B1736" s="31"/>
      <c r="C1736" s="31" t="s">
        <v>40</v>
      </c>
      <c r="D1736" s="32"/>
      <c r="E1736" s="4"/>
      <c r="F1736" s="33">
        <f>[2]Source!AM964</f>
        <v>1.66</v>
      </c>
      <c r="G1736" s="34" t="str">
        <f>[2]Source!DE964</f>
        <v>)*1,25</v>
      </c>
      <c r="H1736" s="4">
        <f>[2]Source!AV965</f>
        <v>1</v>
      </c>
      <c r="I1736" s="33">
        <f>[2]Source!Q964</f>
        <v>8.19</v>
      </c>
      <c r="J1736" s="4">
        <f>IF([2]Source!BB965&lt;&gt; 0, [2]Source!BB965, 1)</f>
        <v>12.73</v>
      </c>
      <c r="K1736" s="33">
        <f>[2]Source!Q965</f>
        <v>104.26</v>
      </c>
    </row>
    <row r="1737" spans="1:29" ht="14.25" x14ac:dyDescent="0.2">
      <c r="A1737" s="31"/>
      <c r="B1737" s="31"/>
      <c r="C1737" s="31" t="s">
        <v>41</v>
      </c>
      <c r="D1737" s="32"/>
      <c r="E1737" s="4"/>
      <c r="F1737" s="33">
        <f>[2]Source!AN964</f>
        <v>0.25</v>
      </c>
      <c r="G1737" s="34" t="str">
        <f>[2]Source!DF964</f>
        <v>)*1,25</v>
      </c>
      <c r="H1737" s="4">
        <f>[2]Source!AV965</f>
        <v>1</v>
      </c>
      <c r="I1737" s="35">
        <f>[2]Source!R964</f>
        <v>1.23</v>
      </c>
      <c r="J1737" s="4">
        <f>IF([2]Source!BS965&lt;&gt; 0, [2]Source!BS965, 1)</f>
        <v>34.090000000000003</v>
      </c>
      <c r="K1737" s="35">
        <f>[2]Source!R965</f>
        <v>41.93</v>
      </c>
    </row>
    <row r="1738" spans="1:29" ht="28.5" x14ac:dyDescent="0.2">
      <c r="A1738" s="31" t="s">
        <v>328</v>
      </c>
      <c r="B1738" s="31" t="str">
        <f>[2]Source!F966</f>
        <v>1.1-1-2389</v>
      </c>
      <c r="C1738" s="31" t="s">
        <v>129</v>
      </c>
      <c r="D1738" s="32" t="str">
        <f>[2]Source!H966</f>
        <v>м2</v>
      </c>
      <c r="E1738" s="4">
        <f>[2]Source!I966</f>
        <v>483.11279999999999</v>
      </c>
      <c r="F1738" s="33">
        <f>[2]Source!AK966</f>
        <v>4.32</v>
      </c>
      <c r="G1738" s="36" t="s">
        <v>112</v>
      </c>
      <c r="H1738" s="4">
        <f>[2]Source!AW967</f>
        <v>1</v>
      </c>
      <c r="I1738" s="33">
        <f>[2]Source!O966</f>
        <v>2087.0500000000002</v>
      </c>
      <c r="J1738" s="4">
        <f>IF([2]Source!BC967&lt;&gt; 0, [2]Source!BC967, 1)</f>
        <v>5.51</v>
      </c>
      <c r="K1738" s="33">
        <f>[2]Source!O967</f>
        <v>11499.65</v>
      </c>
      <c r="Q1738">
        <f>[2]Source!X966</f>
        <v>0</v>
      </c>
      <c r="R1738">
        <f>[2]Source!X967</f>
        <v>0</v>
      </c>
      <c r="S1738">
        <f>[2]Source!Y966</f>
        <v>0</v>
      </c>
      <c r="T1738">
        <f>[2]Source!Y967</f>
        <v>0</v>
      </c>
      <c r="U1738">
        <f>ROUND((175/100)*ROUND([2]Source!R966, 2), 2)</f>
        <v>0</v>
      </c>
      <c r="V1738">
        <f>ROUND((160/100)*ROUND([2]Source!R967, 2), 2)</f>
        <v>0</v>
      </c>
      <c r="AC1738">
        <v>3</v>
      </c>
    </row>
    <row r="1739" spans="1:29" ht="14.25" x14ac:dyDescent="0.2">
      <c r="A1739" s="31"/>
      <c r="B1739" s="31"/>
      <c r="C1739" s="31" t="s">
        <v>46</v>
      </c>
      <c r="D1739" s="32" t="s">
        <v>47</v>
      </c>
      <c r="E1739" s="4">
        <f>[2]Source!DN965</f>
        <v>104</v>
      </c>
      <c r="F1739" s="33"/>
      <c r="G1739" s="34"/>
      <c r="H1739" s="4"/>
      <c r="I1739" s="33">
        <f>SUM(Q1733:Q1738)</f>
        <v>181.89</v>
      </c>
      <c r="J1739" s="4">
        <f>[2]Source!BZ965</f>
        <v>87</v>
      </c>
      <c r="K1739" s="33">
        <f>SUM(R1733:R1738)</f>
        <v>5186.9399999999996</v>
      </c>
    </row>
    <row r="1740" spans="1:29" ht="14.25" x14ac:dyDescent="0.2">
      <c r="A1740" s="31"/>
      <c r="B1740" s="31"/>
      <c r="C1740" s="31" t="s">
        <v>48</v>
      </c>
      <c r="D1740" s="32" t="s">
        <v>47</v>
      </c>
      <c r="E1740" s="4">
        <f>[2]Source!DO965</f>
        <v>70</v>
      </c>
      <c r="F1740" s="33"/>
      <c r="G1740" s="34"/>
      <c r="H1740" s="4"/>
      <c r="I1740" s="33">
        <f>SUM(S1733:S1739)</f>
        <v>122.42</v>
      </c>
      <c r="J1740" s="4">
        <f>[2]Source!CA965</f>
        <v>41</v>
      </c>
      <c r="K1740" s="33">
        <f>SUM(T1733:T1739)</f>
        <v>2444.42</v>
      </c>
    </row>
    <row r="1741" spans="1:29" ht="14.25" x14ac:dyDescent="0.2">
      <c r="A1741" s="31"/>
      <c r="B1741" s="31"/>
      <c r="C1741" s="31" t="s">
        <v>49</v>
      </c>
      <c r="D1741" s="32" t="s">
        <v>47</v>
      </c>
      <c r="E1741" s="4">
        <f>175</f>
        <v>175</v>
      </c>
      <c r="F1741" s="33"/>
      <c r="G1741" s="34"/>
      <c r="H1741" s="4"/>
      <c r="I1741" s="33">
        <f>SUM(U1733:U1740)</f>
        <v>2.15</v>
      </c>
      <c r="J1741" s="4">
        <f>160</f>
        <v>160</v>
      </c>
      <c r="K1741" s="33">
        <f>SUM(V1733:V1740)</f>
        <v>67.09</v>
      </c>
    </row>
    <row r="1742" spans="1:29" ht="14.25" x14ac:dyDescent="0.2">
      <c r="A1742" s="37"/>
      <c r="B1742" s="37"/>
      <c r="C1742" s="37" t="s">
        <v>50</v>
      </c>
      <c r="D1742" s="38" t="s">
        <v>51</v>
      </c>
      <c r="E1742" s="39">
        <f>[2]Source!AQ964</f>
        <v>3.45</v>
      </c>
      <c r="F1742" s="40"/>
      <c r="G1742" s="41" t="str">
        <f>[2]Source!DI964</f>
        <v>)*1,15</v>
      </c>
      <c r="H1742" s="39">
        <f>[2]Source!AV965</f>
        <v>1</v>
      </c>
      <c r="I1742" s="40">
        <f>[2]Source!U964</f>
        <v>15.659722499999999</v>
      </c>
      <c r="J1742" s="39"/>
      <c r="K1742" s="40"/>
    </row>
    <row r="1743" spans="1:29" ht="15" x14ac:dyDescent="0.25">
      <c r="C1743" s="24" t="s">
        <v>52</v>
      </c>
      <c r="H1743" s="42">
        <f>I1735+I1736+I1739+I1740+I1741+SUM(I1738:I1738)-SUMIF(AC1738:AC1738, 5, I1738:I1738)-SUMIF(AC1738:AC1738, 6, I1738:I1738)</f>
        <v>2576.59</v>
      </c>
      <c r="I1743" s="42"/>
      <c r="J1743" s="42">
        <f>K1735+K1736+K1739+K1740+K1741+SUM(K1738:K1738)-SUMIF(AC1738:AC1738, 5, K1738:K1738)-SUMIF(AC1738:AC1738, 6, K1738:K1738)</f>
        <v>25264.36</v>
      </c>
      <c r="K1743" s="42"/>
    </row>
    <row r="1744" spans="1:29" ht="15" x14ac:dyDescent="0.25">
      <c r="C1744" s="24" t="s">
        <v>53</v>
      </c>
      <c r="H1744" s="43">
        <f>SUMIF(AC1738:AC1738, 5, I1738:I1738)+SUMIF(AC1738:AC1738, 6, I1738:I1738)</f>
        <v>0</v>
      </c>
      <c r="I1744" s="43"/>
      <c r="J1744" s="43">
        <f>SUMIF(AC1738:AC1738, 5, K1738:K1738)+SUMIF(AC1738:AC1738, 6, K1738:K1738)</f>
        <v>0</v>
      </c>
      <c r="K1744" s="43"/>
    </row>
    <row r="1745" spans="1:29" ht="15" x14ac:dyDescent="0.25">
      <c r="H1745" s="43"/>
      <c r="I1745" s="43"/>
      <c r="J1745" s="43"/>
      <c r="K1745" s="43"/>
      <c r="O1745" s="44">
        <f>I1735+I1736+I1739+I1740+I1741+SUM(I1738:I1738)</f>
        <v>2576.59</v>
      </c>
      <c r="P1745" s="44">
        <f>K1735+K1736+K1739+K1740+K1741+SUM(K1738:K1738)</f>
        <v>25264.36</v>
      </c>
    </row>
    <row r="1747" spans="1:29" ht="28.5" x14ac:dyDescent="0.2">
      <c r="A1747" s="31">
        <v>125</v>
      </c>
      <c r="B1747" s="31" t="str">
        <f>[2]Source!F968</f>
        <v>3.11-45-1</v>
      </c>
      <c r="C1747" s="31" t="s">
        <v>134</v>
      </c>
      <c r="D1747" s="32" t="str">
        <f>[2]Source!H968</f>
        <v>100 м2</v>
      </c>
      <c r="E1747" s="4">
        <f>[2]Source!I968</f>
        <v>3.9470000000000001</v>
      </c>
      <c r="F1747" s="33"/>
      <c r="G1747" s="34"/>
      <c r="H1747" s="4"/>
      <c r="I1747" s="33"/>
      <c r="J1747" s="4"/>
      <c r="K1747" s="33"/>
      <c r="Q1747">
        <f>[2]Source!X968</f>
        <v>4745.3999999999996</v>
      </c>
      <c r="R1747">
        <f>[2]Source!X969</f>
        <v>135327.26</v>
      </c>
      <c r="S1747">
        <f>[2]Source!Y968</f>
        <v>3194.02</v>
      </c>
      <c r="T1747">
        <f>[2]Source!Y969</f>
        <v>63774.92</v>
      </c>
      <c r="U1747">
        <f>ROUND((175/100)*ROUND([2]Source!R968, 2), 2)</f>
        <v>6.56</v>
      </c>
      <c r="V1747">
        <f>ROUND((160/100)*ROUND([2]Source!R969, 2), 2)</f>
        <v>204.54</v>
      </c>
      <c r="AC1747">
        <v>0</v>
      </c>
    </row>
    <row r="1748" spans="1:29" x14ac:dyDescent="0.2">
      <c r="C1748" s="45" t="str">
        <f>"Объем: "&amp;[2]Source!I968&amp;"=394,7/"&amp;"100"</f>
        <v>Объем: 3,947=394,7/100</v>
      </c>
    </row>
    <row r="1749" spans="1:29" ht="14.25" x14ac:dyDescent="0.2">
      <c r="A1749" s="31"/>
      <c r="B1749" s="31"/>
      <c r="C1749" s="31" t="s">
        <v>39</v>
      </c>
      <c r="D1749" s="32"/>
      <c r="E1749" s="4"/>
      <c r="F1749" s="33">
        <f>[2]Source!AO968</f>
        <v>1005.25</v>
      </c>
      <c r="G1749" s="34" t="str">
        <f>[2]Source!DG968</f>
        <v>)*1,15</v>
      </c>
      <c r="H1749" s="4">
        <f>[2]Source!AV969</f>
        <v>1</v>
      </c>
      <c r="I1749" s="33">
        <f>[2]Source!S968</f>
        <v>4562.88</v>
      </c>
      <c r="J1749" s="4">
        <f>IF([2]Source!BA969&lt;&gt; 0, [2]Source!BA969, 1)</f>
        <v>34.090000000000003</v>
      </c>
      <c r="K1749" s="33">
        <f>[2]Source!S969</f>
        <v>155548.57999999999</v>
      </c>
    </row>
    <row r="1750" spans="1:29" ht="14.25" x14ac:dyDescent="0.2">
      <c r="A1750" s="31"/>
      <c r="B1750" s="31"/>
      <c r="C1750" s="31" t="s">
        <v>40</v>
      </c>
      <c r="D1750" s="32"/>
      <c r="E1750" s="4"/>
      <c r="F1750" s="33">
        <f>[2]Source!AM968</f>
        <v>43.45</v>
      </c>
      <c r="G1750" s="34" t="str">
        <f>[2]Source!DE968</f>
        <v>)*1,25</v>
      </c>
      <c r="H1750" s="4">
        <f>[2]Source!AV969</f>
        <v>1</v>
      </c>
      <c r="I1750" s="33">
        <f>[2]Source!Q968</f>
        <v>214.37</v>
      </c>
      <c r="J1750" s="4">
        <f>IF([2]Source!BB969&lt;&gt; 0, [2]Source!BB969, 1)</f>
        <v>9.27</v>
      </c>
      <c r="K1750" s="33">
        <f>[2]Source!Q969</f>
        <v>1987.21</v>
      </c>
    </row>
    <row r="1751" spans="1:29" ht="14.25" x14ac:dyDescent="0.2">
      <c r="A1751" s="31"/>
      <c r="B1751" s="31"/>
      <c r="C1751" s="31" t="s">
        <v>41</v>
      </c>
      <c r="D1751" s="32"/>
      <c r="E1751" s="4"/>
      <c r="F1751" s="33">
        <f>[2]Source!AN968</f>
        <v>0.76</v>
      </c>
      <c r="G1751" s="34" t="str">
        <f>[2]Source!DF968</f>
        <v>)*1,25</v>
      </c>
      <c r="H1751" s="4">
        <f>[2]Source!AV969</f>
        <v>1</v>
      </c>
      <c r="I1751" s="35">
        <f>[2]Source!R968</f>
        <v>3.75</v>
      </c>
      <c r="J1751" s="4">
        <f>IF([2]Source!BS969&lt;&gt; 0, [2]Source!BS969, 1)</f>
        <v>34.090000000000003</v>
      </c>
      <c r="K1751" s="35">
        <f>[2]Source!R969</f>
        <v>127.84</v>
      </c>
    </row>
    <row r="1752" spans="1:29" ht="14.25" x14ac:dyDescent="0.2">
      <c r="A1752" s="31"/>
      <c r="B1752" s="31"/>
      <c r="C1752" s="31" t="s">
        <v>42</v>
      </c>
      <c r="D1752" s="32"/>
      <c r="E1752" s="4"/>
      <c r="F1752" s="33">
        <f>[2]Source!AL968</f>
        <v>108.5</v>
      </c>
      <c r="G1752" s="34" t="str">
        <f>[2]Source!DD968</f>
        <v>)*1</v>
      </c>
      <c r="H1752" s="4">
        <f>[2]Source!AW969</f>
        <v>1</v>
      </c>
      <c r="I1752" s="33">
        <f>[2]Source!P968</f>
        <v>428.25</v>
      </c>
      <c r="J1752" s="4">
        <f>IF([2]Source!BC969&lt;&gt; 0, [2]Source!BC969, 1)</f>
        <v>13.45</v>
      </c>
      <c r="K1752" s="33">
        <f>[2]Source!P969</f>
        <v>5759.96</v>
      </c>
    </row>
    <row r="1753" spans="1:29" ht="28.5" x14ac:dyDescent="0.2">
      <c r="A1753" s="31" t="s">
        <v>329</v>
      </c>
      <c r="B1753" s="31" t="str">
        <f>[2]Source!F970</f>
        <v>1.1-1-3383</v>
      </c>
      <c r="C1753" s="31" t="s">
        <v>136</v>
      </c>
      <c r="D1753" s="32" t="str">
        <f>[2]Source!H970</f>
        <v>100 шт.</v>
      </c>
      <c r="E1753" s="4">
        <f>[2]Source!I970</f>
        <v>59.994399999999999</v>
      </c>
      <c r="F1753" s="33">
        <f>[2]Source!AK970</f>
        <v>94.94</v>
      </c>
      <c r="G1753" s="36" t="s">
        <v>112</v>
      </c>
      <c r="H1753" s="4">
        <f>[2]Source!AW971</f>
        <v>1</v>
      </c>
      <c r="I1753" s="33">
        <f>[2]Source!O970</f>
        <v>5695.87</v>
      </c>
      <c r="J1753" s="4">
        <f>IF([2]Source!BC971&lt;&gt; 0, [2]Source!BC971, 1)</f>
        <v>4.71</v>
      </c>
      <c r="K1753" s="33">
        <f>[2]Source!O971</f>
        <v>26827.55</v>
      </c>
      <c r="Q1753">
        <f>[2]Source!X970</f>
        <v>0</v>
      </c>
      <c r="R1753">
        <f>[2]Source!X971</f>
        <v>0</v>
      </c>
      <c r="S1753">
        <f>[2]Source!Y970</f>
        <v>0</v>
      </c>
      <c r="T1753">
        <f>[2]Source!Y971</f>
        <v>0</v>
      </c>
      <c r="U1753">
        <f>ROUND((175/100)*ROUND([2]Source!R970, 2), 2)</f>
        <v>0</v>
      </c>
      <c r="V1753">
        <f>ROUND((160/100)*ROUND([2]Source!R971, 2), 2)</f>
        <v>0</v>
      </c>
      <c r="AC1753">
        <v>3</v>
      </c>
    </row>
    <row r="1754" spans="1:29" ht="28.5" x14ac:dyDescent="0.2">
      <c r="A1754" s="31" t="s">
        <v>330</v>
      </c>
      <c r="B1754" s="31" t="str">
        <f>[2]Source!F972</f>
        <v>1.1-1-394</v>
      </c>
      <c r="C1754" s="31" t="s">
        <v>138</v>
      </c>
      <c r="D1754" s="32" t="str">
        <f>[2]Source!H972</f>
        <v>кг</v>
      </c>
      <c r="E1754" s="4">
        <f>[2]Source!I972</f>
        <v>315.76</v>
      </c>
      <c r="F1754" s="33">
        <f>[2]Source!AK972</f>
        <v>9.99</v>
      </c>
      <c r="G1754" s="36" t="s">
        <v>112</v>
      </c>
      <c r="H1754" s="4">
        <f>[2]Source!AW973</f>
        <v>1</v>
      </c>
      <c r="I1754" s="33">
        <f>[2]Source!O972</f>
        <v>3154.44</v>
      </c>
      <c r="J1754" s="4">
        <f>IF([2]Source!BC973&lt;&gt; 0, [2]Source!BC973, 1)</f>
        <v>9.49</v>
      </c>
      <c r="K1754" s="33">
        <f>[2]Source!O973</f>
        <v>29935.64</v>
      </c>
      <c r="Q1754">
        <f>[2]Source!X972</f>
        <v>0</v>
      </c>
      <c r="R1754">
        <f>[2]Source!X973</f>
        <v>0</v>
      </c>
      <c r="S1754">
        <f>[2]Source!Y972</f>
        <v>0</v>
      </c>
      <c r="T1754">
        <f>[2]Source!Y973</f>
        <v>0</v>
      </c>
      <c r="U1754">
        <f>ROUND((175/100)*ROUND([2]Source!R972, 2), 2)</f>
        <v>0</v>
      </c>
      <c r="V1754">
        <f>ROUND((160/100)*ROUND([2]Source!R973, 2), 2)</f>
        <v>0</v>
      </c>
      <c r="AC1754">
        <v>3</v>
      </c>
    </row>
    <row r="1755" spans="1:29" ht="71.25" x14ac:dyDescent="0.2">
      <c r="A1755" s="31" t="s">
        <v>331</v>
      </c>
      <c r="B1755" s="31" t="str">
        <f>[2]Source!F974</f>
        <v>1.1-1-1308</v>
      </c>
      <c r="C1755" s="31" t="s">
        <v>140</v>
      </c>
      <c r="D1755" s="32" t="str">
        <f>[2]Source!H974</f>
        <v>м3</v>
      </c>
      <c r="E1755" s="4">
        <f>[2]Source!I974</f>
        <v>3.9300760000000001</v>
      </c>
      <c r="F1755" s="33">
        <f>[2]Source!AK974</f>
        <v>2526.86</v>
      </c>
      <c r="G1755" s="36" t="s">
        <v>112</v>
      </c>
      <c r="H1755" s="4">
        <f>[2]Source!AW975</f>
        <v>1</v>
      </c>
      <c r="I1755" s="33">
        <f>[2]Source!O974</f>
        <v>9930.75</v>
      </c>
      <c r="J1755" s="4">
        <f>IF([2]Source!BC975&lt;&gt; 0, [2]Source!BC975, 1)</f>
        <v>19.510000000000002</v>
      </c>
      <c r="K1755" s="33">
        <f>[2]Source!O975</f>
        <v>193748.93</v>
      </c>
      <c r="Q1755">
        <f>[2]Source!X974</f>
        <v>0</v>
      </c>
      <c r="R1755">
        <f>[2]Source!X975</f>
        <v>0</v>
      </c>
      <c r="S1755">
        <f>[2]Source!Y974</f>
        <v>0</v>
      </c>
      <c r="T1755">
        <f>[2]Source!Y975</f>
        <v>0</v>
      </c>
      <c r="U1755">
        <f>ROUND((175/100)*ROUND([2]Source!R974, 2), 2)</f>
        <v>0</v>
      </c>
      <c r="V1755">
        <f>ROUND((160/100)*ROUND([2]Source!R975, 2), 2)</f>
        <v>0</v>
      </c>
      <c r="AC1755">
        <v>3</v>
      </c>
    </row>
    <row r="1756" spans="1:29" ht="14.25" x14ac:dyDescent="0.2">
      <c r="A1756" s="31"/>
      <c r="B1756" s="31"/>
      <c r="C1756" s="31" t="s">
        <v>46</v>
      </c>
      <c r="D1756" s="32" t="s">
        <v>47</v>
      </c>
      <c r="E1756" s="4">
        <f>[2]Source!DN969</f>
        <v>104</v>
      </c>
      <c r="F1756" s="33"/>
      <c r="G1756" s="34"/>
      <c r="H1756" s="4"/>
      <c r="I1756" s="33">
        <f>SUM(Q1747:Q1755)</f>
        <v>4745.3999999999996</v>
      </c>
      <c r="J1756" s="4">
        <f>[2]Source!BZ969</f>
        <v>87</v>
      </c>
      <c r="K1756" s="33">
        <f>SUM(R1747:R1755)</f>
        <v>135327.26</v>
      </c>
    </row>
    <row r="1757" spans="1:29" ht="14.25" x14ac:dyDescent="0.2">
      <c r="A1757" s="31"/>
      <c r="B1757" s="31"/>
      <c r="C1757" s="31" t="s">
        <v>48</v>
      </c>
      <c r="D1757" s="32" t="s">
        <v>47</v>
      </c>
      <c r="E1757" s="4">
        <f>[2]Source!DO969</f>
        <v>70</v>
      </c>
      <c r="F1757" s="33"/>
      <c r="G1757" s="34"/>
      <c r="H1757" s="4"/>
      <c r="I1757" s="33">
        <f>SUM(S1747:S1756)</f>
        <v>3194.02</v>
      </c>
      <c r="J1757" s="4">
        <f>[2]Source!CA969</f>
        <v>41</v>
      </c>
      <c r="K1757" s="33">
        <f>SUM(T1747:T1756)</f>
        <v>63774.92</v>
      </c>
    </row>
    <row r="1758" spans="1:29" ht="14.25" x14ac:dyDescent="0.2">
      <c r="A1758" s="31"/>
      <c r="B1758" s="31"/>
      <c r="C1758" s="31" t="s">
        <v>49</v>
      </c>
      <c r="D1758" s="32" t="s">
        <v>47</v>
      </c>
      <c r="E1758" s="4">
        <f>175</f>
        <v>175</v>
      </c>
      <c r="F1758" s="33"/>
      <c r="G1758" s="34"/>
      <c r="H1758" s="4"/>
      <c r="I1758" s="33">
        <f>SUM(U1747:U1757)</f>
        <v>6.56</v>
      </c>
      <c r="J1758" s="4">
        <f>160</f>
        <v>160</v>
      </c>
      <c r="K1758" s="33">
        <f>SUM(V1747:V1757)</f>
        <v>204.54</v>
      </c>
    </row>
    <row r="1759" spans="1:29" ht="14.25" x14ac:dyDescent="0.2">
      <c r="A1759" s="37"/>
      <c r="B1759" s="37"/>
      <c r="C1759" s="37" t="s">
        <v>50</v>
      </c>
      <c r="D1759" s="38" t="s">
        <v>51</v>
      </c>
      <c r="E1759" s="39">
        <f>[2]Source!AQ968</f>
        <v>83.04</v>
      </c>
      <c r="F1759" s="40"/>
      <c r="G1759" s="41" t="str">
        <f>[2]Source!DI968</f>
        <v>)*1,15</v>
      </c>
      <c r="H1759" s="39">
        <f>[2]Source!AV969</f>
        <v>1</v>
      </c>
      <c r="I1759" s="40">
        <f>[2]Source!U968</f>
        <v>376.92271199999999</v>
      </c>
      <c r="J1759" s="39"/>
      <c r="K1759" s="40"/>
    </row>
    <row r="1760" spans="1:29" ht="15" x14ac:dyDescent="0.25">
      <c r="C1760" s="24" t="s">
        <v>52</v>
      </c>
      <c r="H1760" s="42">
        <f>I1749+I1750+I1752+I1756+I1757+I1758+SUM(I1753:I1755)-SUMIF(AC1753:AC1755, 5, I1753:I1755)-SUMIF(AC1753:AC1755, 6, I1753:I1755)</f>
        <v>31932.539999999997</v>
      </c>
      <c r="I1760" s="42"/>
      <c r="J1760" s="42">
        <f>K1749+K1750+K1752+K1756+K1757+K1758+SUM(K1753:K1755)-SUMIF(AC1753:AC1755, 5, K1753:K1755)-SUMIF(AC1753:AC1755, 6, K1753:K1755)</f>
        <v>613114.59</v>
      </c>
      <c r="K1760" s="42"/>
    </row>
    <row r="1761" spans="1:29" ht="15" x14ac:dyDescent="0.25">
      <c r="C1761" s="24" t="s">
        <v>53</v>
      </c>
      <c r="H1761" s="43">
        <f>SUMIF(AC1753:AC1755, 5, I1753:I1755)+SUMIF(AC1753:AC1755, 6, I1753:I1755)</f>
        <v>0</v>
      </c>
      <c r="I1761" s="43"/>
      <c r="J1761" s="43">
        <f>SUMIF(AC1753:AC1755, 5, K1753:K1755)+SUMIF(AC1753:AC1755, 6, K1753:K1755)</f>
        <v>0</v>
      </c>
      <c r="K1761" s="43"/>
    </row>
    <row r="1762" spans="1:29" ht="15" x14ac:dyDescent="0.25">
      <c r="H1762" s="43"/>
      <c r="I1762" s="43"/>
      <c r="J1762" s="43"/>
      <c r="K1762" s="43"/>
      <c r="O1762" s="44">
        <f>I1749+I1750+I1752+I1756+I1757+I1758+SUM(I1753:I1755)</f>
        <v>31932.539999999997</v>
      </c>
      <c r="P1762" s="44">
        <f>K1749+K1750+K1752+K1756+K1757+K1758+SUM(K1753:K1755)</f>
        <v>613114.59</v>
      </c>
    </row>
    <row r="1764" spans="1:29" ht="28.5" x14ac:dyDescent="0.2">
      <c r="A1764" s="31">
        <v>126</v>
      </c>
      <c r="B1764" s="31" t="str">
        <f>[2]Source!F976</f>
        <v>3.11-45-1</v>
      </c>
      <c r="C1764" s="31" t="s">
        <v>141</v>
      </c>
      <c r="D1764" s="32" t="str">
        <f>[2]Source!H976</f>
        <v>100 м2</v>
      </c>
      <c r="E1764" s="4">
        <f>[2]Source!I976</f>
        <v>3.9470000000000001</v>
      </c>
      <c r="F1764" s="33"/>
      <c r="G1764" s="34"/>
      <c r="H1764" s="4"/>
      <c r="I1764" s="33"/>
      <c r="J1764" s="4"/>
      <c r="K1764" s="33"/>
      <c r="Q1764">
        <f>[2]Source!X976</f>
        <v>4745.3999999999996</v>
      </c>
      <c r="R1764">
        <f>[2]Source!X977</f>
        <v>135327.26</v>
      </c>
      <c r="S1764">
        <f>[2]Source!Y976</f>
        <v>3194.02</v>
      </c>
      <c r="T1764">
        <f>[2]Source!Y977</f>
        <v>63774.92</v>
      </c>
      <c r="U1764">
        <f>ROUND((175/100)*ROUND([2]Source!R976, 2), 2)</f>
        <v>6.56</v>
      </c>
      <c r="V1764">
        <f>ROUND((160/100)*ROUND([2]Source!R977, 2), 2)</f>
        <v>204.54</v>
      </c>
      <c r="AC1764">
        <v>0</v>
      </c>
    </row>
    <row r="1765" spans="1:29" x14ac:dyDescent="0.2">
      <c r="C1765" s="45" t="str">
        <f>"Объем: "&amp;[2]Source!I976&amp;"=394,7/"&amp;"100"</f>
        <v>Объем: 3,947=394,7/100</v>
      </c>
    </row>
    <row r="1766" spans="1:29" ht="14.25" x14ac:dyDescent="0.2">
      <c r="A1766" s="31"/>
      <c r="B1766" s="31"/>
      <c r="C1766" s="31" t="s">
        <v>39</v>
      </c>
      <c r="D1766" s="32"/>
      <c r="E1766" s="4"/>
      <c r="F1766" s="33">
        <f>[2]Source!AO976</f>
        <v>1005.25</v>
      </c>
      <c r="G1766" s="34" t="str">
        <f>[2]Source!DG976</f>
        <v>)*1,15</v>
      </c>
      <c r="H1766" s="4">
        <f>[2]Source!AV977</f>
        <v>1</v>
      </c>
      <c r="I1766" s="33">
        <f>[2]Source!S976</f>
        <v>4562.88</v>
      </c>
      <c r="J1766" s="4">
        <f>IF([2]Source!BA977&lt;&gt; 0, [2]Source!BA977, 1)</f>
        <v>34.090000000000003</v>
      </c>
      <c r="K1766" s="33">
        <f>[2]Source!S977</f>
        <v>155548.57999999999</v>
      </c>
    </row>
    <row r="1767" spans="1:29" ht="14.25" x14ac:dyDescent="0.2">
      <c r="A1767" s="31"/>
      <c r="B1767" s="31"/>
      <c r="C1767" s="31" t="s">
        <v>40</v>
      </c>
      <c r="D1767" s="32"/>
      <c r="E1767" s="4"/>
      <c r="F1767" s="33">
        <f>[2]Source!AM976</f>
        <v>43.45</v>
      </c>
      <c r="G1767" s="34" t="str">
        <f>[2]Source!DE976</f>
        <v>)*1,25</v>
      </c>
      <c r="H1767" s="4">
        <f>[2]Source!AV977</f>
        <v>1</v>
      </c>
      <c r="I1767" s="33">
        <f>[2]Source!Q976</f>
        <v>214.37</v>
      </c>
      <c r="J1767" s="4">
        <f>IF([2]Source!BB977&lt;&gt; 0, [2]Source!BB977, 1)</f>
        <v>9.27</v>
      </c>
      <c r="K1767" s="33">
        <f>[2]Source!Q977</f>
        <v>1987.21</v>
      </c>
    </row>
    <row r="1768" spans="1:29" ht="14.25" x14ac:dyDescent="0.2">
      <c r="A1768" s="31"/>
      <c r="B1768" s="31"/>
      <c r="C1768" s="31" t="s">
        <v>41</v>
      </c>
      <c r="D1768" s="32"/>
      <c r="E1768" s="4"/>
      <c r="F1768" s="33">
        <f>[2]Source!AN976</f>
        <v>0.76</v>
      </c>
      <c r="G1768" s="34" t="str">
        <f>[2]Source!DF976</f>
        <v>)*1,25</v>
      </c>
      <c r="H1768" s="4">
        <f>[2]Source!AV977</f>
        <v>1</v>
      </c>
      <c r="I1768" s="35">
        <f>[2]Source!R976</f>
        <v>3.75</v>
      </c>
      <c r="J1768" s="4">
        <f>IF([2]Source!BS977&lt;&gt; 0, [2]Source!BS977, 1)</f>
        <v>34.090000000000003</v>
      </c>
      <c r="K1768" s="35">
        <f>[2]Source!R977</f>
        <v>127.84</v>
      </c>
    </row>
    <row r="1769" spans="1:29" ht="14.25" x14ac:dyDescent="0.2">
      <c r="A1769" s="31"/>
      <c r="B1769" s="31"/>
      <c r="C1769" s="31" t="s">
        <v>42</v>
      </c>
      <c r="D1769" s="32"/>
      <c r="E1769" s="4"/>
      <c r="F1769" s="33">
        <f>[2]Source!AL976</f>
        <v>108.5</v>
      </c>
      <c r="G1769" s="34" t="str">
        <f>[2]Source!DD976</f>
        <v>)*1</v>
      </c>
      <c r="H1769" s="4">
        <f>[2]Source!AW977</f>
        <v>1</v>
      </c>
      <c r="I1769" s="33">
        <f>[2]Source!P976</f>
        <v>428.25</v>
      </c>
      <c r="J1769" s="4">
        <f>IF([2]Source!BC977&lt;&gt; 0, [2]Source!BC977, 1)</f>
        <v>13.45</v>
      </c>
      <c r="K1769" s="33">
        <f>[2]Source!P977</f>
        <v>5759.96</v>
      </c>
    </row>
    <row r="1770" spans="1:29" ht="28.5" x14ac:dyDescent="0.2">
      <c r="A1770" s="31" t="s">
        <v>332</v>
      </c>
      <c r="B1770" s="31" t="str">
        <f>[2]Source!F978</f>
        <v>1.1-1-3383</v>
      </c>
      <c r="C1770" s="31" t="s">
        <v>136</v>
      </c>
      <c r="D1770" s="32" t="str">
        <f>[2]Source!H978</f>
        <v>100 шт.</v>
      </c>
      <c r="E1770" s="4">
        <f>[2]Source!I978</f>
        <v>59.994399999999999</v>
      </c>
      <c r="F1770" s="33">
        <f>[2]Source!AK978</f>
        <v>94.94</v>
      </c>
      <c r="G1770" s="36" t="s">
        <v>112</v>
      </c>
      <c r="H1770" s="4">
        <f>[2]Source!AW979</f>
        <v>1</v>
      </c>
      <c r="I1770" s="33">
        <f>[2]Source!O978</f>
        <v>5695.87</v>
      </c>
      <c r="J1770" s="4">
        <f>IF([2]Source!BC979&lt;&gt; 0, [2]Source!BC979, 1)</f>
        <v>4.71</v>
      </c>
      <c r="K1770" s="33">
        <f>[2]Source!O979</f>
        <v>26827.55</v>
      </c>
      <c r="Q1770">
        <f>[2]Source!X978</f>
        <v>0</v>
      </c>
      <c r="R1770">
        <f>[2]Source!X979</f>
        <v>0</v>
      </c>
      <c r="S1770">
        <f>[2]Source!Y978</f>
        <v>0</v>
      </c>
      <c r="T1770">
        <f>[2]Source!Y979</f>
        <v>0</v>
      </c>
      <c r="U1770">
        <f>ROUND((175/100)*ROUND([2]Source!R978, 2), 2)</f>
        <v>0</v>
      </c>
      <c r="V1770">
        <f>ROUND((160/100)*ROUND([2]Source!R979, 2), 2)</f>
        <v>0</v>
      </c>
      <c r="AC1770">
        <v>3</v>
      </c>
    </row>
    <row r="1771" spans="1:29" ht="28.5" x14ac:dyDescent="0.2">
      <c r="A1771" s="31" t="s">
        <v>333</v>
      </c>
      <c r="B1771" s="31" t="str">
        <f>[2]Source!F980</f>
        <v>1.1-1-394</v>
      </c>
      <c r="C1771" s="31" t="s">
        <v>138</v>
      </c>
      <c r="D1771" s="32" t="str">
        <f>[2]Source!H980</f>
        <v>кг</v>
      </c>
      <c r="E1771" s="4">
        <f>[2]Source!I980</f>
        <v>315.76</v>
      </c>
      <c r="F1771" s="33">
        <f>[2]Source!AK980</f>
        <v>9.99</v>
      </c>
      <c r="G1771" s="36" t="s">
        <v>112</v>
      </c>
      <c r="H1771" s="4">
        <f>[2]Source!AW981</f>
        <v>1</v>
      </c>
      <c r="I1771" s="33">
        <f>[2]Source!O980</f>
        <v>3154.44</v>
      </c>
      <c r="J1771" s="4">
        <f>IF([2]Source!BC981&lt;&gt; 0, [2]Source!BC981, 1)</f>
        <v>9.49</v>
      </c>
      <c r="K1771" s="33">
        <f>[2]Source!O981</f>
        <v>29935.64</v>
      </c>
      <c r="Q1771">
        <f>[2]Source!X980</f>
        <v>0</v>
      </c>
      <c r="R1771">
        <f>[2]Source!X981</f>
        <v>0</v>
      </c>
      <c r="S1771">
        <f>[2]Source!Y980</f>
        <v>0</v>
      </c>
      <c r="T1771">
        <f>[2]Source!Y981</f>
        <v>0</v>
      </c>
      <c r="U1771">
        <f>ROUND((175/100)*ROUND([2]Source!R980, 2), 2)</f>
        <v>0</v>
      </c>
      <c r="V1771">
        <f>ROUND((160/100)*ROUND([2]Source!R981, 2), 2)</f>
        <v>0</v>
      </c>
      <c r="AC1771">
        <v>3</v>
      </c>
    </row>
    <row r="1772" spans="1:29" ht="71.25" x14ac:dyDescent="0.2">
      <c r="A1772" s="31" t="s">
        <v>334</v>
      </c>
      <c r="B1772" s="31" t="str">
        <f>[2]Source!F982</f>
        <v>1.1-1-1308</v>
      </c>
      <c r="C1772" s="31" t="s">
        <v>140</v>
      </c>
      <c r="D1772" s="32" t="str">
        <f>[2]Source!H982</f>
        <v>м3</v>
      </c>
      <c r="E1772" s="4">
        <f>[2]Source!I982</f>
        <v>3.9300760000000001</v>
      </c>
      <c r="F1772" s="33">
        <f>[2]Source!AK982</f>
        <v>2526.86</v>
      </c>
      <c r="G1772" s="36" t="s">
        <v>112</v>
      </c>
      <c r="H1772" s="4">
        <f>[2]Source!AW983</f>
        <v>1</v>
      </c>
      <c r="I1772" s="33">
        <f>[2]Source!O982</f>
        <v>9930.75</v>
      </c>
      <c r="J1772" s="4">
        <f>IF([2]Source!BC983&lt;&gt; 0, [2]Source!BC983, 1)</f>
        <v>19.510000000000002</v>
      </c>
      <c r="K1772" s="33">
        <f>[2]Source!O983</f>
        <v>193748.93</v>
      </c>
      <c r="Q1772">
        <f>[2]Source!X982</f>
        <v>0</v>
      </c>
      <c r="R1772">
        <f>[2]Source!X983</f>
        <v>0</v>
      </c>
      <c r="S1772">
        <f>[2]Source!Y982</f>
        <v>0</v>
      </c>
      <c r="T1772">
        <f>[2]Source!Y983</f>
        <v>0</v>
      </c>
      <c r="U1772">
        <f>ROUND((175/100)*ROUND([2]Source!R982, 2), 2)</f>
        <v>0</v>
      </c>
      <c r="V1772">
        <f>ROUND((160/100)*ROUND([2]Source!R983, 2), 2)</f>
        <v>0</v>
      </c>
      <c r="AC1772">
        <v>3</v>
      </c>
    </row>
    <row r="1773" spans="1:29" ht="14.25" x14ac:dyDescent="0.2">
      <c r="A1773" s="31"/>
      <c r="B1773" s="31"/>
      <c r="C1773" s="31" t="s">
        <v>46</v>
      </c>
      <c r="D1773" s="32" t="s">
        <v>47</v>
      </c>
      <c r="E1773" s="4">
        <f>[2]Source!DN977</f>
        <v>104</v>
      </c>
      <c r="F1773" s="33"/>
      <c r="G1773" s="34"/>
      <c r="H1773" s="4"/>
      <c r="I1773" s="33">
        <f>SUM(Q1764:Q1772)</f>
        <v>4745.3999999999996</v>
      </c>
      <c r="J1773" s="4">
        <f>[2]Source!BZ977</f>
        <v>87</v>
      </c>
      <c r="K1773" s="33">
        <f>SUM(R1764:R1772)</f>
        <v>135327.26</v>
      </c>
    </row>
    <row r="1774" spans="1:29" ht="14.25" x14ac:dyDescent="0.2">
      <c r="A1774" s="31"/>
      <c r="B1774" s="31"/>
      <c r="C1774" s="31" t="s">
        <v>48</v>
      </c>
      <c r="D1774" s="32" t="s">
        <v>47</v>
      </c>
      <c r="E1774" s="4">
        <f>[2]Source!DO977</f>
        <v>70</v>
      </c>
      <c r="F1774" s="33"/>
      <c r="G1774" s="34"/>
      <c r="H1774" s="4"/>
      <c r="I1774" s="33">
        <f>SUM(S1764:S1773)</f>
        <v>3194.02</v>
      </c>
      <c r="J1774" s="4">
        <f>[2]Source!CA977</f>
        <v>41</v>
      </c>
      <c r="K1774" s="33">
        <f>SUM(T1764:T1773)</f>
        <v>63774.92</v>
      </c>
    </row>
    <row r="1775" spans="1:29" ht="14.25" x14ac:dyDescent="0.2">
      <c r="A1775" s="31"/>
      <c r="B1775" s="31"/>
      <c r="C1775" s="31" t="s">
        <v>49</v>
      </c>
      <c r="D1775" s="32" t="s">
        <v>47</v>
      </c>
      <c r="E1775" s="4">
        <f>175</f>
        <v>175</v>
      </c>
      <c r="F1775" s="33"/>
      <c r="G1775" s="34"/>
      <c r="H1775" s="4"/>
      <c r="I1775" s="33">
        <f>SUM(U1764:U1774)</f>
        <v>6.56</v>
      </c>
      <c r="J1775" s="4">
        <f>160</f>
        <v>160</v>
      </c>
      <c r="K1775" s="33">
        <f>SUM(V1764:V1774)</f>
        <v>204.54</v>
      </c>
    </row>
    <row r="1776" spans="1:29" ht="14.25" x14ac:dyDescent="0.2">
      <c r="A1776" s="37"/>
      <c r="B1776" s="37"/>
      <c r="C1776" s="37" t="s">
        <v>50</v>
      </c>
      <c r="D1776" s="38" t="s">
        <v>51</v>
      </c>
      <c r="E1776" s="39">
        <f>[2]Source!AQ976</f>
        <v>83.04</v>
      </c>
      <c r="F1776" s="40"/>
      <c r="G1776" s="41" t="str">
        <f>[2]Source!DI976</f>
        <v>)*1,15</v>
      </c>
      <c r="H1776" s="39">
        <f>[2]Source!AV977</f>
        <v>1</v>
      </c>
      <c r="I1776" s="40">
        <f>[2]Source!U976</f>
        <v>376.92271199999999</v>
      </c>
      <c r="J1776" s="39"/>
      <c r="K1776" s="40"/>
    </row>
    <row r="1777" spans="1:29" ht="15" x14ac:dyDescent="0.25">
      <c r="C1777" s="24" t="s">
        <v>52</v>
      </c>
      <c r="H1777" s="42">
        <f>I1766+I1767+I1769+I1773+I1774+I1775+SUM(I1770:I1772)-SUMIF(AC1770:AC1772, 5, I1770:I1772)-SUMIF(AC1770:AC1772, 6, I1770:I1772)</f>
        <v>31932.539999999997</v>
      </c>
      <c r="I1777" s="42"/>
      <c r="J1777" s="42">
        <f>K1766+K1767+K1769+K1773+K1774+K1775+SUM(K1770:K1772)-SUMIF(AC1770:AC1772, 5, K1770:K1772)-SUMIF(AC1770:AC1772, 6, K1770:K1772)</f>
        <v>613114.59</v>
      </c>
      <c r="K1777" s="42"/>
    </row>
    <row r="1778" spans="1:29" ht="15" x14ac:dyDescent="0.25">
      <c r="C1778" s="24" t="s">
        <v>53</v>
      </c>
      <c r="H1778" s="43">
        <f>SUMIF(AC1770:AC1772, 5, I1770:I1772)+SUMIF(AC1770:AC1772, 6, I1770:I1772)</f>
        <v>0</v>
      </c>
      <c r="I1778" s="43"/>
      <c r="J1778" s="43">
        <f>SUMIF(AC1770:AC1772, 5, K1770:K1772)+SUMIF(AC1770:AC1772, 6, K1770:K1772)</f>
        <v>0</v>
      </c>
      <c r="K1778" s="43"/>
    </row>
    <row r="1779" spans="1:29" ht="15" x14ac:dyDescent="0.25">
      <c r="H1779" s="43"/>
      <c r="I1779" s="43"/>
      <c r="J1779" s="43"/>
      <c r="K1779" s="43"/>
      <c r="O1779" s="44">
        <f>I1766+I1767+I1769+I1773+I1774+I1775+SUM(I1770:I1772)</f>
        <v>31932.539999999997</v>
      </c>
      <c r="P1779" s="44">
        <f>K1766+K1767+K1769+K1773+K1774+K1775+SUM(K1770:K1772)</f>
        <v>613114.59</v>
      </c>
    </row>
    <row r="1781" spans="1:29" ht="42.75" x14ac:dyDescent="0.2">
      <c r="A1781" s="31">
        <v>127</v>
      </c>
      <c r="B1781" s="31" t="str">
        <f>[2]Source!F984</f>
        <v>3.11-42-1</v>
      </c>
      <c r="C1781" s="31" t="s">
        <v>145</v>
      </c>
      <c r="D1781" s="32" t="str">
        <f>[2]Source!H984</f>
        <v>100 м2</v>
      </c>
      <c r="E1781" s="4">
        <f>[2]Source!I984</f>
        <v>3.9470000000000001</v>
      </c>
      <c r="F1781" s="33"/>
      <c r="G1781" s="34"/>
      <c r="H1781" s="4"/>
      <c r="I1781" s="33"/>
      <c r="J1781" s="4"/>
      <c r="K1781" s="33"/>
      <c r="Q1781">
        <f>[2]Source!X984</f>
        <v>2885.8</v>
      </c>
      <c r="R1781">
        <f>[2]Source!X985</f>
        <v>82296.14</v>
      </c>
      <c r="S1781">
        <f>[2]Source!Y984</f>
        <v>1942.37</v>
      </c>
      <c r="T1781">
        <f>[2]Source!Y985</f>
        <v>38783.24</v>
      </c>
      <c r="U1781">
        <f>ROUND((175/100)*ROUND([2]Source!R984, 2), 2)</f>
        <v>61.04</v>
      </c>
      <c r="V1781">
        <f>ROUND((160/100)*ROUND([2]Source!R985, 2), 2)</f>
        <v>1902.5</v>
      </c>
      <c r="AC1781">
        <v>0</v>
      </c>
    </row>
    <row r="1782" spans="1:29" x14ac:dyDescent="0.2">
      <c r="C1782" s="45" t="str">
        <f>"Объем: "&amp;[2]Source!I984&amp;"=394,7/"&amp;"100"</f>
        <v>Объем: 3,947=394,7/100</v>
      </c>
    </row>
    <row r="1783" spans="1:29" ht="14.25" x14ac:dyDescent="0.2">
      <c r="A1783" s="31"/>
      <c r="B1783" s="31"/>
      <c r="C1783" s="31" t="s">
        <v>39</v>
      </c>
      <c r="D1783" s="32"/>
      <c r="E1783" s="4"/>
      <c r="F1783" s="33">
        <f>[2]Source!AO984</f>
        <v>611.32000000000005</v>
      </c>
      <c r="G1783" s="34" t="str">
        <f>[2]Source!DG984</f>
        <v>)*1,15</v>
      </c>
      <c r="H1783" s="4">
        <f>[2]Source!AV985</f>
        <v>1</v>
      </c>
      <c r="I1783" s="33">
        <f>[2]Source!S984</f>
        <v>2774.81</v>
      </c>
      <c r="J1783" s="4">
        <f>IF([2]Source!BA985&lt;&gt; 0, [2]Source!BA985, 1)</f>
        <v>34.090000000000003</v>
      </c>
      <c r="K1783" s="33">
        <f>[2]Source!S985</f>
        <v>94593.27</v>
      </c>
    </row>
    <row r="1784" spans="1:29" ht="14.25" x14ac:dyDescent="0.2">
      <c r="A1784" s="31"/>
      <c r="B1784" s="31"/>
      <c r="C1784" s="31" t="s">
        <v>40</v>
      </c>
      <c r="D1784" s="32"/>
      <c r="E1784" s="4"/>
      <c r="F1784" s="33">
        <f>[2]Source!AM984</f>
        <v>75.13</v>
      </c>
      <c r="G1784" s="34" t="str">
        <f>[2]Source!DE984</f>
        <v>)*1,25</v>
      </c>
      <c r="H1784" s="4">
        <f>[2]Source!AV985</f>
        <v>1</v>
      </c>
      <c r="I1784" s="33">
        <f>[2]Source!Q984</f>
        <v>370.67</v>
      </c>
      <c r="J1784" s="4">
        <f>IF([2]Source!BB985&lt;&gt; 0, [2]Source!BB985, 1)</f>
        <v>11.27</v>
      </c>
      <c r="K1784" s="33">
        <f>[2]Source!Q985</f>
        <v>4177.45</v>
      </c>
    </row>
    <row r="1785" spans="1:29" ht="14.25" x14ac:dyDescent="0.2">
      <c r="A1785" s="31"/>
      <c r="B1785" s="31"/>
      <c r="C1785" s="31" t="s">
        <v>41</v>
      </c>
      <c r="D1785" s="32"/>
      <c r="E1785" s="4"/>
      <c r="F1785" s="33">
        <f>[2]Source!AN984</f>
        <v>7.07</v>
      </c>
      <c r="G1785" s="34" t="str">
        <f>[2]Source!DF984</f>
        <v>)*1,25</v>
      </c>
      <c r="H1785" s="4">
        <f>[2]Source!AV985</f>
        <v>1</v>
      </c>
      <c r="I1785" s="35">
        <f>[2]Source!R984</f>
        <v>34.880000000000003</v>
      </c>
      <c r="J1785" s="4">
        <f>IF([2]Source!BS985&lt;&gt; 0, [2]Source!BS985, 1)</f>
        <v>34.090000000000003</v>
      </c>
      <c r="K1785" s="35">
        <f>[2]Source!R985</f>
        <v>1189.06</v>
      </c>
    </row>
    <row r="1786" spans="1:29" ht="14.25" x14ac:dyDescent="0.2">
      <c r="A1786" s="31"/>
      <c r="B1786" s="31"/>
      <c r="C1786" s="31" t="s">
        <v>42</v>
      </c>
      <c r="D1786" s="32"/>
      <c r="E1786" s="4"/>
      <c r="F1786" s="33">
        <f>[2]Source!AL984</f>
        <v>766.29</v>
      </c>
      <c r="G1786" s="34" t="str">
        <f>[2]Source!DD984</f>
        <v>)*1</v>
      </c>
      <c r="H1786" s="4">
        <f>[2]Source!AW985</f>
        <v>1</v>
      </c>
      <c r="I1786" s="33">
        <f>[2]Source!P984</f>
        <v>3024.55</v>
      </c>
      <c r="J1786" s="4">
        <f>IF([2]Source!BC985&lt;&gt; 0, [2]Source!BC985, 1)</f>
        <v>5.28</v>
      </c>
      <c r="K1786" s="33">
        <f>[2]Source!P985</f>
        <v>15969.62</v>
      </c>
    </row>
    <row r="1787" spans="1:29" ht="28.5" x14ac:dyDescent="0.2">
      <c r="A1787" s="31" t="s">
        <v>335</v>
      </c>
      <c r="B1787" s="31" t="str">
        <f>[2]Source!F986</f>
        <v>1.1-1-3499</v>
      </c>
      <c r="C1787" s="31" t="s">
        <v>147</v>
      </c>
      <c r="D1787" s="32" t="str">
        <f>[2]Source!H986</f>
        <v>л</v>
      </c>
      <c r="E1787" s="4">
        <f>[2]Source!I986</f>
        <v>142.28935000000001</v>
      </c>
      <c r="F1787" s="33">
        <f>[2]Source!AK986</f>
        <v>53.02</v>
      </c>
      <c r="G1787" s="36" t="s">
        <v>112</v>
      </c>
      <c r="H1787" s="4">
        <f>[2]Source!AW987</f>
        <v>1</v>
      </c>
      <c r="I1787" s="33">
        <f>[2]Source!O986</f>
        <v>7544.18</v>
      </c>
      <c r="J1787" s="4">
        <f>IF([2]Source!BC987&lt;&gt; 0, [2]Source!BC987, 1)</f>
        <v>4.8099999999999996</v>
      </c>
      <c r="K1787" s="33">
        <f>[2]Source!O987</f>
        <v>36287.51</v>
      </c>
      <c r="Q1787">
        <f>[2]Source!X986</f>
        <v>0</v>
      </c>
      <c r="R1787">
        <f>[2]Source!X987</f>
        <v>0</v>
      </c>
      <c r="S1787">
        <f>[2]Source!Y986</f>
        <v>0</v>
      </c>
      <c r="T1787">
        <f>[2]Source!Y987</f>
        <v>0</v>
      </c>
      <c r="U1787">
        <f>ROUND((175/100)*ROUND([2]Source!R986, 2), 2)</f>
        <v>0</v>
      </c>
      <c r="V1787">
        <f>ROUND((160/100)*ROUND([2]Source!R987, 2), 2)</f>
        <v>0</v>
      </c>
      <c r="AC1787">
        <v>3</v>
      </c>
    </row>
    <row r="1788" spans="1:29" ht="57" x14ac:dyDescent="0.2">
      <c r="A1788" s="31" t="s">
        <v>336</v>
      </c>
      <c r="B1788" s="31" t="str">
        <f>[2]Source!F988</f>
        <v>1.1-1-3320</v>
      </c>
      <c r="C1788" s="31" t="s">
        <v>149</v>
      </c>
      <c r="D1788" s="32" t="str">
        <f>[2]Source!H988</f>
        <v>м2</v>
      </c>
      <c r="E1788" s="4">
        <f>[2]Source!I988</f>
        <v>422.32900000000001</v>
      </c>
      <c r="F1788" s="33">
        <f>[2]Source!AK988</f>
        <v>324.74</v>
      </c>
      <c r="G1788" s="36" t="s">
        <v>112</v>
      </c>
      <c r="H1788" s="4">
        <f>[2]Source!AW989</f>
        <v>1</v>
      </c>
      <c r="I1788" s="33">
        <f>[2]Source!O988</f>
        <v>137147.12</v>
      </c>
      <c r="J1788" s="4">
        <f>IF([2]Source!BC989&lt;&gt; 0, [2]Source!BC989, 1)</f>
        <v>2.74</v>
      </c>
      <c r="K1788" s="33">
        <f>[2]Source!O989</f>
        <v>375783.11</v>
      </c>
      <c r="Q1788">
        <f>[2]Source!X988</f>
        <v>0</v>
      </c>
      <c r="R1788">
        <f>[2]Source!X989</f>
        <v>0</v>
      </c>
      <c r="S1788">
        <f>[2]Source!Y988</f>
        <v>0</v>
      </c>
      <c r="T1788">
        <f>[2]Source!Y989</f>
        <v>0</v>
      </c>
      <c r="U1788">
        <f>ROUND((175/100)*ROUND([2]Source!R988, 2), 2)</f>
        <v>0</v>
      </c>
      <c r="V1788">
        <f>ROUND((160/100)*ROUND([2]Source!R989, 2), 2)</f>
        <v>0</v>
      </c>
      <c r="AC1788">
        <v>3</v>
      </c>
    </row>
    <row r="1789" spans="1:29" ht="14.25" x14ac:dyDescent="0.2">
      <c r="A1789" s="31"/>
      <c r="B1789" s="31"/>
      <c r="C1789" s="31" t="s">
        <v>46</v>
      </c>
      <c r="D1789" s="32" t="s">
        <v>47</v>
      </c>
      <c r="E1789" s="4">
        <f>[2]Source!DN985</f>
        <v>104</v>
      </c>
      <c r="F1789" s="33"/>
      <c r="G1789" s="34"/>
      <c r="H1789" s="4"/>
      <c r="I1789" s="33">
        <f>SUM(Q1781:Q1788)</f>
        <v>2885.8</v>
      </c>
      <c r="J1789" s="4">
        <f>[2]Source!BZ985</f>
        <v>87</v>
      </c>
      <c r="K1789" s="33">
        <f>SUM(R1781:R1788)</f>
        <v>82296.14</v>
      </c>
    </row>
    <row r="1790" spans="1:29" ht="14.25" x14ac:dyDescent="0.2">
      <c r="A1790" s="31"/>
      <c r="B1790" s="31"/>
      <c r="C1790" s="31" t="s">
        <v>48</v>
      </c>
      <c r="D1790" s="32" t="s">
        <v>47</v>
      </c>
      <c r="E1790" s="4">
        <f>[2]Source!DO985</f>
        <v>70</v>
      </c>
      <c r="F1790" s="33"/>
      <c r="G1790" s="34"/>
      <c r="H1790" s="4"/>
      <c r="I1790" s="33">
        <f>SUM(S1781:S1789)</f>
        <v>1942.37</v>
      </c>
      <c r="J1790" s="4">
        <f>[2]Source!CA985</f>
        <v>41</v>
      </c>
      <c r="K1790" s="33">
        <f>SUM(T1781:T1789)</f>
        <v>38783.24</v>
      </c>
    </row>
    <row r="1791" spans="1:29" ht="14.25" x14ac:dyDescent="0.2">
      <c r="A1791" s="31"/>
      <c r="B1791" s="31"/>
      <c r="C1791" s="31" t="s">
        <v>49</v>
      </c>
      <c r="D1791" s="32" t="s">
        <v>47</v>
      </c>
      <c r="E1791" s="4">
        <f>175</f>
        <v>175</v>
      </c>
      <c r="F1791" s="33"/>
      <c r="G1791" s="34"/>
      <c r="H1791" s="4"/>
      <c r="I1791" s="33">
        <f>SUM(U1781:U1790)</f>
        <v>61.04</v>
      </c>
      <c r="J1791" s="4">
        <f>160</f>
        <v>160</v>
      </c>
      <c r="K1791" s="33">
        <f>SUM(V1781:V1790)</f>
        <v>1902.5</v>
      </c>
    </row>
    <row r="1792" spans="1:29" ht="14.25" x14ac:dyDescent="0.2">
      <c r="A1792" s="37"/>
      <c r="B1792" s="37"/>
      <c r="C1792" s="37" t="s">
        <v>50</v>
      </c>
      <c r="D1792" s="38" t="s">
        <v>51</v>
      </c>
      <c r="E1792" s="39">
        <f>[2]Source!AQ984</f>
        <v>52.21</v>
      </c>
      <c r="F1792" s="40"/>
      <c r="G1792" s="41" t="str">
        <f>[2]Source!DI984</f>
        <v>)*1,15</v>
      </c>
      <c r="H1792" s="39">
        <f>[2]Source!AV985</f>
        <v>1</v>
      </c>
      <c r="I1792" s="40">
        <f>[2]Source!U984</f>
        <v>236.9838005</v>
      </c>
      <c r="J1792" s="39"/>
      <c r="K1792" s="40"/>
    </row>
    <row r="1793" spans="1:29" ht="15" x14ac:dyDescent="0.25">
      <c r="C1793" s="24" t="s">
        <v>52</v>
      </c>
      <c r="H1793" s="42">
        <f>I1783+I1784+I1786+I1789+I1790+I1791+SUM(I1787:I1788)-SUMIF(AC1787:AC1788, 5, I1787:I1788)-SUMIF(AC1787:AC1788, 6, I1787:I1788)</f>
        <v>155750.53999999998</v>
      </c>
      <c r="I1793" s="42"/>
      <c r="J1793" s="42">
        <f>K1783+K1784+K1786+K1789+K1790+K1791+SUM(K1787:K1788)-SUMIF(AC1787:AC1788, 5, K1787:K1788)-SUMIF(AC1787:AC1788, 6, K1787:K1788)</f>
        <v>649792.84</v>
      </c>
      <c r="K1793" s="42"/>
    </row>
    <row r="1794" spans="1:29" ht="15" x14ac:dyDescent="0.25">
      <c r="C1794" s="24" t="s">
        <v>53</v>
      </c>
      <c r="H1794" s="43">
        <f>SUMIF(AC1787:AC1788, 5, I1787:I1788)+SUMIF(AC1787:AC1788, 6, I1787:I1788)</f>
        <v>0</v>
      </c>
      <c r="I1794" s="43"/>
      <c r="J1794" s="43">
        <f>SUMIF(AC1787:AC1788, 5, K1787:K1788)+SUMIF(AC1787:AC1788, 6, K1787:K1788)</f>
        <v>0</v>
      </c>
      <c r="K1794" s="43"/>
    </row>
    <row r="1795" spans="1:29" ht="15" x14ac:dyDescent="0.25">
      <c r="H1795" s="43"/>
      <c r="I1795" s="43"/>
      <c r="J1795" s="43"/>
      <c r="K1795" s="43"/>
      <c r="O1795" s="44">
        <f>I1783+I1784+I1786+I1789+I1790+I1791+SUM(I1787:I1788)</f>
        <v>155750.53999999998</v>
      </c>
      <c r="P1795" s="44">
        <f>K1783+K1784+K1786+K1789+K1790+K1791+SUM(K1787:K1788)</f>
        <v>649792.84</v>
      </c>
    </row>
    <row r="1797" spans="1:29" ht="42.75" x14ac:dyDescent="0.2">
      <c r="A1797" s="31">
        <v>128</v>
      </c>
      <c r="B1797" s="31" t="str">
        <f>[2]Source!F990</f>
        <v>3.11-29-1</v>
      </c>
      <c r="C1797" s="31" t="s">
        <v>150</v>
      </c>
      <c r="D1797" s="32" t="str">
        <f>[2]Source!H990</f>
        <v>100 м плинтусов</v>
      </c>
      <c r="E1797" s="4">
        <f>[2]Source!I990</f>
        <v>2.4758</v>
      </c>
      <c r="F1797" s="33"/>
      <c r="G1797" s="34"/>
      <c r="H1797" s="4"/>
      <c r="I1797" s="33"/>
      <c r="J1797" s="4"/>
      <c r="K1797" s="33"/>
      <c r="Q1797">
        <f>[2]Source!X990</f>
        <v>340.72</v>
      </c>
      <c r="R1797">
        <f>[2]Source!X991</f>
        <v>9716.66</v>
      </c>
      <c r="S1797">
        <f>[2]Source!Y990</f>
        <v>229.33</v>
      </c>
      <c r="T1797">
        <f>[2]Source!Y991</f>
        <v>4579.1099999999997</v>
      </c>
      <c r="U1797">
        <f>ROUND((175/100)*ROUND([2]Source!R990, 2), 2)</f>
        <v>2.0699999999999998</v>
      </c>
      <c r="V1797">
        <f>ROUND((160/100)*ROUND([2]Source!R991, 2), 2)</f>
        <v>64.37</v>
      </c>
      <c r="AC1797">
        <v>0</v>
      </c>
    </row>
    <row r="1798" spans="1:29" x14ac:dyDescent="0.2">
      <c r="C1798" s="45" t="str">
        <f>"Объем: "&amp;[2]Source!I990&amp;"=247,58/"&amp;"100"</f>
        <v>Объем: 2,4758=247,58/100</v>
      </c>
    </row>
    <row r="1799" spans="1:29" ht="14.25" x14ac:dyDescent="0.2">
      <c r="A1799" s="31"/>
      <c r="B1799" s="31"/>
      <c r="C1799" s="31" t="s">
        <v>39</v>
      </c>
      <c r="D1799" s="32"/>
      <c r="E1799" s="4"/>
      <c r="F1799" s="33">
        <f>[2]Source!AO990</f>
        <v>115.07</v>
      </c>
      <c r="G1799" s="34" t="str">
        <f>[2]Source!DG990</f>
        <v>)*1,15</v>
      </c>
      <c r="H1799" s="4">
        <f>[2]Source!AV991</f>
        <v>1</v>
      </c>
      <c r="I1799" s="33">
        <f>[2]Source!S990</f>
        <v>327.62</v>
      </c>
      <c r="J1799" s="4">
        <f>IF([2]Source!BA991&lt;&gt; 0, [2]Source!BA991, 1)</f>
        <v>34.090000000000003</v>
      </c>
      <c r="K1799" s="33">
        <f>[2]Source!S991</f>
        <v>11168.57</v>
      </c>
    </row>
    <row r="1800" spans="1:29" ht="14.25" x14ac:dyDescent="0.2">
      <c r="A1800" s="31"/>
      <c r="B1800" s="31"/>
      <c r="C1800" s="31" t="s">
        <v>40</v>
      </c>
      <c r="D1800" s="32"/>
      <c r="E1800" s="4"/>
      <c r="F1800" s="33">
        <f>[2]Source!AM990</f>
        <v>2.4900000000000002</v>
      </c>
      <c r="G1800" s="34" t="str">
        <f>[2]Source!DE990</f>
        <v>)*1,25</v>
      </c>
      <c r="H1800" s="4">
        <f>[2]Source!AV991</f>
        <v>1</v>
      </c>
      <c r="I1800" s="33">
        <f>[2]Source!Q990</f>
        <v>7.71</v>
      </c>
      <c r="J1800" s="4">
        <f>IF([2]Source!BB991&lt;&gt; 0, [2]Source!BB991, 1)</f>
        <v>12.73</v>
      </c>
      <c r="K1800" s="33">
        <f>[2]Source!Q991</f>
        <v>98.15</v>
      </c>
    </row>
    <row r="1801" spans="1:29" ht="14.25" x14ac:dyDescent="0.2">
      <c r="A1801" s="31"/>
      <c r="B1801" s="31"/>
      <c r="C1801" s="31" t="s">
        <v>41</v>
      </c>
      <c r="D1801" s="32"/>
      <c r="E1801" s="4"/>
      <c r="F1801" s="33">
        <f>[2]Source!AN990</f>
        <v>0.38</v>
      </c>
      <c r="G1801" s="34" t="str">
        <f>[2]Source!DF990</f>
        <v>)*1,25</v>
      </c>
      <c r="H1801" s="4">
        <f>[2]Source!AV991</f>
        <v>1</v>
      </c>
      <c r="I1801" s="35">
        <f>[2]Source!R990</f>
        <v>1.18</v>
      </c>
      <c r="J1801" s="4">
        <f>IF([2]Source!BS991&lt;&gt; 0, [2]Source!BS991, 1)</f>
        <v>34.090000000000003</v>
      </c>
      <c r="K1801" s="35">
        <f>[2]Source!R991</f>
        <v>40.229999999999997</v>
      </c>
    </row>
    <row r="1802" spans="1:29" ht="28.5" x14ac:dyDescent="0.2">
      <c r="A1802" s="31" t="s">
        <v>337</v>
      </c>
      <c r="B1802" s="31" t="str">
        <f>[2]Source!F992</f>
        <v>1.1-1-394</v>
      </c>
      <c r="C1802" s="31" t="s">
        <v>138</v>
      </c>
      <c r="D1802" s="32" t="str">
        <f>[2]Source!H992</f>
        <v>кг</v>
      </c>
      <c r="E1802" s="4">
        <f>[2]Source!I992</f>
        <v>12.75037</v>
      </c>
      <c r="F1802" s="33">
        <f>[2]Source!AK992</f>
        <v>9.99</v>
      </c>
      <c r="G1802" s="36" t="s">
        <v>112</v>
      </c>
      <c r="H1802" s="4">
        <f>[2]Source!AW993</f>
        <v>1</v>
      </c>
      <c r="I1802" s="33">
        <f>[2]Source!O992</f>
        <v>127.38</v>
      </c>
      <c r="J1802" s="4">
        <f>IF([2]Source!BC993&lt;&gt; 0, [2]Source!BC993, 1)</f>
        <v>9.49</v>
      </c>
      <c r="K1802" s="33">
        <f>[2]Source!O993</f>
        <v>1208.8399999999999</v>
      </c>
      <c r="Q1802">
        <f>[2]Source!X992</f>
        <v>0</v>
      </c>
      <c r="R1802">
        <f>[2]Source!X993</f>
        <v>0</v>
      </c>
      <c r="S1802">
        <f>[2]Source!Y992</f>
        <v>0</v>
      </c>
      <c r="T1802">
        <f>[2]Source!Y993</f>
        <v>0</v>
      </c>
      <c r="U1802">
        <f>ROUND((175/100)*ROUND([2]Source!R992, 2), 2)</f>
        <v>0</v>
      </c>
      <c r="V1802">
        <f>ROUND((160/100)*ROUND([2]Source!R993, 2), 2)</f>
        <v>0</v>
      </c>
      <c r="AC1802">
        <v>3</v>
      </c>
    </row>
    <row r="1803" spans="1:29" ht="42.75" x14ac:dyDescent="0.2">
      <c r="A1803" s="31" t="s">
        <v>338</v>
      </c>
      <c r="B1803" s="31" t="str">
        <f>[2]Source!F994</f>
        <v>1.1-1-289</v>
      </c>
      <c r="C1803" s="31" t="s">
        <v>153</v>
      </c>
      <c r="D1803" s="32" t="str">
        <f>[2]Source!H994</f>
        <v>м</v>
      </c>
      <c r="E1803" s="4">
        <f>[2]Source!I994</f>
        <v>250.0558</v>
      </c>
      <c r="F1803" s="33">
        <f>[2]Source!AK994</f>
        <v>22.18</v>
      </c>
      <c r="G1803" s="36" t="s">
        <v>112</v>
      </c>
      <c r="H1803" s="4">
        <f>[2]Source!AW995</f>
        <v>1</v>
      </c>
      <c r="I1803" s="33">
        <f>[2]Source!O994</f>
        <v>5546.24</v>
      </c>
      <c r="J1803" s="4">
        <f>IF([2]Source!BC995&lt;&gt; 0, [2]Source!BC995, 1)</f>
        <v>1.76</v>
      </c>
      <c r="K1803" s="33">
        <f>[2]Source!O995</f>
        <v>9761.3799999999992</v>
      </c>
      <c r="Q1803">
        <f>[2]Source!X994</f>
        <v>0</v>
      </c>
      <c r="R1803">
        <f>[2]Source!X995</f>
        <v>0</v>
      </c>
      <c r="S1803">
        <f>[2]Source!Y994</f>
        <v>0</v>
      </c>
      <c r="T1803">
        <f>[2]Source!Y995</f>
        <v>0</v>
      </c>
      <c r="U1803">
        <f>ROUND((175/100)*ROUND([2]Source!R994, 2), 2)</f>
        <v>0</v>
      </c>
      <c r="V1803">
        <f>ROUND((160/100)*ROUND([2]Source!R995, 2), 2)</f>
        <v>0</v>
      </c>
      <c r="AC1803">
        <v>3</v>
      </c>
    </row>
    <row r="1804" spans="1:29" ht="14.25" x14ac:dyDescent="0.2">
      <c r="A1804" s="31"/>
      <c r="B1804" s="31"/>
      <c r="C1804" s="31" t="s">
        <v>46</v>
      </c>
      <c r="D1804" s="32" t="s">
        <v>47</v>
      </c>
      <c r="E1804" s="4">
        <f>[2]Source!DN991</f>
        <v>104</v>
      </c>
      <c r="F1804" s="33"/>
      <c r="G1804" s="34"/>
      <c r="H1804" s="4"/>
      <c r="I1804" s="33">
        <f>SUM(Q1797:Q1803)</f>
        <v>340.72</v>
      </c>
      <c r="J1804" s="4">
        <f>[2]Source!BZ991</f>
        <v>87</v>
      </c>
      <c r="K1804" s="33">
        <f>SUM(R1797:R1803)</f>
        <v>9716.66</v>
      </c>
    </row>
    <row r="1805" spans="1:29" ht="14.25" x14ac:dyDescent="0.2">
      <c r="A1805" s="31"/>
      <c r="B1805" s="31"/>
      <c r="C1805" s="31" t="s">
        <v>48</v>
      </c>
      <c r="D1805" s="32" t="s">
        <v>47</v>
      </c>
      <c r="E1805" s="4">
        <f>[2]Source!DO991</f>
        <v>70</v>
      </c>
      <c r="F1805" s="33"/>
      <c r="G1805" s="34"/>
      <c r="H1805" s="4"/>
      <c r="I1805" s="33">
        <f>SUM(S1797:S1804)</f>
        <v>229.33</v>
      </c>
      <c r="J1805" s="4">
        <f>[2]Source!CA991</f>
        <v>41</v>
      </c>
      <c r="K1805" s="33">
        <f>SUM(T1797:T1804)</f>
        <v>4579.1099999999997</v>
      </c>
    </row>
    <row r="1806" spans="1:29" ht="14.25" x14ac:dyDescent="0.2">
      <c r="A1806" s="31"/>
      <c r="B1806" s="31"/>
      <c r="C1806" s="31" t="s">
        <v>49</v>
      </c>
      <c r="D1806" s="32" t="s">
        <v>47</v>
      </c>
      <c r="E1806" s="4">
        <f>175</f>
        <v>175</v>
      </c>
      <c r="F1806" s="33"/>
      <c r="G1806" s="34"/>
      <c r="H1806" s="4"/>
      <c r="I1806" s="33">
        <f>SUM(U1797:U1805)</f>
        <v>2.0699999999999998</v>
      </c>
      <c r="J1806" s="4">
        <f>160</f>
        <v>160</v>
      </c>
      <c r="K1806" s="33">
        <f>SUM(V1797:V1805)</f>
        <v>64.37</v>
      </c>
    </row>
    <row r="1807" spans="1:29" ht="14.25" x14ac:dyDescent="0.2">
      <c r="A1807" s="37"/>
      <c r="B1807" s="37"/>
      <c r="C1807" s="37" t="s">
        <v>50</v>
      </c>
      <c r="D1807" s="38" t="s">
        <v>51</v>
      </c>
      <c r="E1807" s="39">
        <f>[2]Source!AQ990</f>
        <v>8.99</v>
      </c>
      <c r="F1807" s="40"/>
      <c r="G1807" s="41" t="str">
        <f>[2]Source!DI990</f>
        <v>)*1,15</v>
      </c>
      <c r="H1807" s="39">
        <f>[2]Source!AV991</f>
        <v>1</v>
      </c>
      <c r="I1807" s="40">
        <f>[2]Source!U990</f>
        <v>25.596058299999999</v>
      </c>
      <c r="J1807" s="39"/>
      <c r="K1807" s="40"/>
    </row>
    <row r="1808" spans="1:29" ht="15" x14ac:dyDescent="0.25">
      <c r="C1808" s="24" t="s">
        <v>52</v>
      </c>
      <c r="H1808" s="42">
        <f>I1799+I1800+I1804+I1805+I1806+SUM(I1802:I1803)-SUMIF(AC1802:AC1803, 5, I1802:I1803)-SUMIF(AC1802:AC1803, 6, I1802:I1803)</f>
        <v>6581.07</v>
      </c>
      <c r="I1808" s="42"/>
      <c r="J1808" s="42">
        <f>K1799+K1800+K1804+K1805+K1806+SUM(K1802:K1803)-SUMIF(AC1802:AC1803, 5, K1802:K1803)-SUMIF(AC1802:AC1803, 6, K1802:K1803)</f>
        <v>36597.079999999994</v>
      </c>
      <c r="K1808" s="42"/>
    </row>
    <row r="1809" spans="1:29" ht="15" x14ac:dyDescent="0.25">
      <c r="C1809" s="24" t="s">
        <v>53</v>
      </c>
      <c r="H1809" s="43">
        <f>SUMIF(AC1802:AC1803, 5, I1802:I1803)+SUMIF(AC1802:AC1803, 6, I1802:I1803)</f>
        <v>0</v>
      </c>
      <c r="I1809" s="43"/>
      <c r="J1809" s="43">
        <f>SUMIF(AC1802:AC1803, 5, K1802:K1803)+SUMIF(AC1802:AC1803, 6, K1802:K1803)</f>
        <v>0</v>
      </c>
      <c r="K1809" s="43"/>
    </row>
    <row r="1810" spans="1:29" ht="15" x14ac:dyDescent="0.25">
      <c r="H1810" s="43"/>
      <c r="I1810" s="43"/>
      <c r="J1810" s="43"/>
      <c r="K1810" s="43"/>
      <c r="O1810" s="44">
        <f>I1799+I1800+I1804+I1805+I1806+SUM(I1802:I1803)</f>
        <v>6581.07</v>
      </c>
      <c r="P1810" s="44">
        <f>K1799+K1800+K1804+K1805+K1806+SUM(K1802:K1803)</f>
        <v>36597.079999999994</v>
      </c>
    </row>
    <row r="1812" spans="1:29" ht="71.25" x14ac:dyDescent="0.2">
      <c r="A1812" s="31">
        <v>129</v>
      </c>
      <c r="B1812" s="31" t="str">
        <f>[2]Source!F996</f>
        <v>3.10-89-1</v>
      </c>
      <c r="C1812" s="31" t="s">
        <v>262</v>
      </c>
      <c r="D1812" s="32" t="str">
        <f>[2]Source!H996</f>
        <v>100 м2 перегородки</v>
      </c>
      <c r="E1812" s="4">
        <f>[2]Source!I996</f>
        <v>4.2689000000000004</v>
      </c>
      <c r="F1812" s="33"/>
      <c r="G1812" s="34"/>
      <c r="H1812" s="4"/>
      <c r="I1812" s="33"/>
      <c r="J1812" s="4"/>
      <c r="K1812" s="33"/>
      <c r="Q1812">
        <f>[2]Source!X996</f>
        <v>7755.95</v>
      </c>
      <c r="R1812">
        <f>[2]Source!X997</f>
        <v>217912.31</v>
      </c>
      <c r="S1812">
        <f>[2]Source!Y996</f>
        <v>5966.11</v>
      </c>
      <c r="T1812">
        <f>[2]Source!Y997</f>
        <v>119125.4</v>
      </c>
      <c r="U1812">
        <f>ROUND((175/100)*ROUND([2]Source!R996, 2), 2)</f>
        <v>129.80000000000001</v>
      </c>
      <c r="V1812">
        <f>ROUND((160/100)*ROUND([2]Source!R997, 2), 2)</f>
        <v>4045.54</v>
      </c>
      <c r="AC1812">
        <v>0</v>
      </c>
    </row>
    <row r="1813" spans="1:29" x14ac:dyDescent="0.2">
      <c r="C1813" s="45" t="str">
        <f>"Объем: "&amp;[2]Source!I996&amp;"=426,89/"&amp;"100"</f>
        <v>Объем: 4,2689=426,89/100</v>
      </c>
    </row>
    <row r="1814" spans="1:29" ht="14.25" x14ac:dyDescent="0.2">
      <c r="A1814" s="31"/>
      <c r="B1814" s="31"/>
      <c r="C1814" s="31" t="s">
        <v>39</v>
      </c>
      <c r="D1814" s="32"/>
      <c r="E1814" s="4"/>
      <c r="F1814" s="33">
        <f>[2]Source!AO996</f>
        <v>1736.12</v>
      </c>
      <c r="G1814" s="34" t="str">
        <f>[2]Source!DG996</f>
        <v>)*1,15</v>
      </c>
      <c r="H1814" s="4">
        <f>[2]Source!AV997</f>
        <v>1</v>
      </c>
      <c r="I1814" s="33">
        <f>[2]Source!S996</f>
        <v>8523.02</v>
      </c>
      <c r="J1814" s="4">
        <f>IF([2]Source!BA997&lt;&gt; 0, [2]Source!BA997, 1)</f>
        <v>34.090000000000003</v>
      </c>
      <c r="K1814" s="33">
        <f>[2]Source!S997</f>
        <v>290549.75</v>
      </c>
    </row>
    <row r="1815" spans="1:29" ht="14.25" x14ac:dyDescent="0.2">
      <c r="A1815" s="31"/>
      <c r="B1815" s="31"/>
      <c r="C1815" s="31" t="s">
        <v>40</v>
      </c>
      <c r="D1815" s="32"/>
      <c r="E1815" s="4"/>
      <c r="F1815" s="33">
        <f>[2]Source!AM996</f>
        <v>132.04</v>
      </c>
      <c r="G1815" s="34" t="str">
        <f>[2]Source!DE996</f>
        <v>)*1,25</v>
      </c>
      <c r="H1815" s="4">
        <f>[2]Source!AV997</f>
        <v>1</v>
      </c>
      <c r="I1815" s="33">
        <f>[2]Source!Q996</f>
        <v>704.58</v>
      </c>
      <c r="J1815" s="4">
        <f>IF([2]Source!BB997&lt;&gt; 0, [2]Source!BB997, 1)</f>
        <v>11.59</v>
      </c>
      <c r="K1815" s="33">
        <f>[2]Source!Q997</f>
        <v>8166.08</v>
      </c>
    </row>
    <row r="1816" spans="1:29" ht="14.25" x14ac:dyDescent="0.2">
      <c r="A1816" s="31"/>
      <c r="B1816" s="31"/>
      <c r="C1816" s="31" t="s">
        <v>41</v>
      </c>
      <c r="D1816" s="32"/>
      <c r="E1816" s="4"/>
      <c r="F1816" s="33">
        <f>[2]Source!AN996</f>
        <v>13.9</v>
      </c>
      <c r="G1816" s="34" t="str">
        <f>[2]Source!DF996</f>
        <v>)*1,25</v>
      </c>
      <c r="H1816" s="4">
        <f>[2]Source!AV997</f>
        <v>1</v>
      </c>
      <c r="I1816" s="35">
        <f>[2]Source!R996</f>
        <v>74.17</v>
      </c>
      <c r="J1816" s="4">
        <f>IF([2]Source!BS997&lt;&gt; 0, [2]Source!BS997, 1)</f>
        <v>34.090000000000003</v>
      </c>
      <c r="K1816" s="35">
        <f>[2]Source!R997</f>
        <v>2528.46</v>
      </c>
    </row>
    <row r="1817" spans="1:29" ht="14.25" x14ac:dyDescent="0.2">
      <c r="A1817" s="31"/>
      <c r="B1817" s="31"/>
      <c r="C1817" s="31" t="s">
        <v>42</v>
      </c>
      <c r="D1817" s="32"/>
      <c r="E1817" s="4"/>
      <c r="F1817" s="33">
        <f>[2]Source!AL996</f>
        <v>2183.3200000000002</v>
      </c>
      <c r="G1817" s="34" t="str">
        <f>[2]Source!DD996</f>
        <v>)*1</v>
      </c>
      <c r="H1817" s="4">
        <f>[2]Source!AW997</f>
        <v>1</v>
      </c>
      <c r="I1817" s="33">
        <f>[2]Source!P996</f>
        <v>9320.3700000000008</v>
      </c>
      <c r="J1817" s="4">
        <f>IF([2]Source!BC997&lt;&gt; 0, [2]Source!BC997, 1)</f>
        <v>5.6</v>
      </c>
      <c r="K1817" s="33">
        <f>[2]Source!P997</f>
        <v>52194.07</v>
      </c>
    </row>
    <row r="1818" spans="1:29" ht="114" x14ac:dyDescent="0.2">
      <c r="A1818" s="31" t="s">
        <v>339</v>
      </c>
      <c r="B1818" s="31" t="str">
        <f>[2]Source!F998</f>
        <v>1.1-1-3721</v>
      </c>
      <c r="C1818" s="31" t="s">
        <v>156</v>
      </c>
      <c r="D1818" s="32" t="str">
        <f>[2]Source!H998</f>
        <v>м</v>
      </c>
      <c r="E1818" s="4">
        <f>[2]Source!I998</f>
        <v>537.88139999999999</v>
      </c>
      <c r="F1818" s="33">
        <f>[2]Source!AK998</f>
        <v>1.35</v>
      </c>
      <c r="G1818" s="36" t="s">
        <v>112</v>
      </c>
      <c r="H1818" s="4">
        <f>[2]Source!AW999</f>
        <v>1</v>
      </c>
      <c r="I1818" s="33">
        <f>[2]Source!O998</f>
        <v>726.14</v>
      </c>
      <c r="J1818" s="4">
        <f>IF([2]Source!BC999&lt;&gt; 0, [2]Source!BC999, 1)</f>
        <v>8.44</v>
      </c>
      <c r="K1818" s="33">
        <f>[2]Source!O999</f>
        <v>6128.62</v>
      </c>
      <c r="Q1818">
        <f>[2]Source!X998</f>
        <v>0</v>
      </c>
      <c r="R1818">
        <f>[2]Source!X999</f>
        <v>0</v>
      </c>
      <c r="S1818">
        <f>[2]Source!Y998</f>
        <v>0</v>
      </c>
      <c r="T1818">
        <f>[2]Source!Y999</f>
        <v>0</v>
      </c>
      <c r="U1818">
        <f>ROUND((175/100)*ROUND([2]Source!R998, 2), 2)</f>
        <v>0</v>
      </c>
      <c r="V1818">
        <f>ROUND((160/100)*ROUND([2]Source!R999, 2), 2)</f>
        <v>0</v>
      </c>
      <c r="AC1818">
        <v>3</v>
      </c>
    </row>
    <row r="1819" spans="1:29" ht="85.5" x14ac:dyDescent="0.2">
      <c r="A1819" s="31" t="s">
        <v>340</v>
      </c>
      <c r="B1819" s="31" t="str">
        <f>[2]Source!F1000</f>
        <v>1.7-4-31</v>
      </c>
      <c r="C1819" s="31" t="s">
        <v>158</v>
      </c>
      <c r="D1819" s="32" t="str">
        <f>[2]Source!H1000</f>
        <v>м</v>
      </c>
      <c r="E1819" s="4">
        <f>[2]Source!I1000</f>
        <v>870.85559999999998</v>
      </c>
      <c r="F1819" s="33">
        <f>[2]Source!AK1000</f>
        <v>19.440000000000001</v>
      </c>
      <c r="G1819" s="36" t="s">
        <v>112</v>
      </c>
      <c r="H1819" s="4">
        <f>[2]Source!AW1001</f>
        <v>1</v>
      </c>
      <c r="I1819" s="33">
        <f>[2]Source!O1000</f>
        <v>16929.43</v>
      </c>
      <c r="J1819" s="4">
        <f>IF([2]Source!BC1001&lt;&gt; 0, [2]Source!BC1001, 1)</f>
        <v>5.08</v>
      </c>
      <c r="K1819" s="33">
        <f>[2]Source!O1001</f>
        <v>86001.5</v>
      </c>
      <c r="Q1819">
        <f>[2]Source!X1000</f>
        <v>0</v>
      </c>
      <c r="R1819">
        <f>[2]Source!X1001</f>
        <v>0</v>
      </c>
      <c r="S1819">
        <f>[2]Source!Y1000</f>
        <v>0</v>
      </c>
      <c r="T1819">
        <f>[2]Source!Y1001</f>
        <v>0</v>
      </c>
      <c r="U1819">
        <f>ROUND((175/100)*ROUND([2]Source!R1000, 2), 2)</f>
        <v>0</v>
      </c>
      <c r="V1819">
        <f>ROUND((160/100)*ROUND([2]Source!R1001, 2), 2)</f>
        <v>0</v>
      </c>
      <c r="AC1819">
        <v>3</v>
      </c>
    </row>
    <row r="1820" spans="1:29" ht="114" x14ac:dyDescent="0.2">
      <c r="A1820" s="31" t="s">
        <v>341</v>
      </c>
      <c r="B1820" s="31" t="str">
        <f>[2]Source!F1002</f>
        <v>1.7-4-27</v>
      </c>
      <c r="C1820" s="31" t="s">
        <v>160</v>
      </c>
      <c r="D1820" s="32" t="str">
        <f>[2]Source!H1002</f>
        <v>м</v>
      </c>
      <c r="E1820" s="4">
        <f>[2]Source!I1002</f>
        <v>324.43639999999999</v>
      </c>
      <c r="F1820" s="33">
        <f>[2]Source!AK1002</f>
        <v>23.58</v>
      </c>
      <c r="G1820" s="36" t="s">
        <v>112</v>
      </c>
      <c r="H1820" s="4">
        <f>[2]Source!AW1003</f>
        <v>1</v>
      </c>
      <c r="I1820" s="33">
        <f>[2]Source!O1002</f>
        <v>7650.21</v>
      </c>
      <c r="J1820" s="4">
        <f>IF([2]Source!BC1003&lt;&gt; 0, [2]Source!BC1003, 1)</f>
        <v>3.87</v>
      </c>
      <c r="K1820" s="33">
        <f>[2]Source!O1003</f>
        <v>29606.31</v>
      </c>
      <c r="Q1820">
        <f>[2]Source!X1002</f>
        <v>0</v>
      </c>
      <c r="R1820">
        <f>[2]Source!X1003</f>
        <v>0</v>
      </c>
      <c r="S1820">
        <f>[2]Source!Y1002</f>
        <v>0</v>
      </c>
      <c r="T1820">
        <f>[2]Source!Y1003</f>
        <v>0</v>
      </c>
      <c r="U1820">
        <f>ROUND((175/100)*ROUND([2]Source!R1002, 2), 2)</f>
        <v>0</v>
      </c>
      <c r="V1820">
        <f>ROUND((160/100)*ROUND([2]Source!R1003, 2), 2)</f>
        <v>0</v>
      </c>
      <c r="AC1820">
        <v>3</v>
      </c>
    </row>
    <row r="1821" spans="1:29" ht="28.5" x14ac:dyDescent="0.2">
      <c r="A1821" s="31" t="s">
        <v>342</v>
      </c>
      <c r="B1821" s="31" t="str">
        <f>[2]Source!F1004</f>
        <v>1.1-1-569</v>
      </c>
      <c r="C1821" s="31" t="s">
        <v>162</v>
      </c>
      <c r="D1821" s="32" t="str">
        <f>[2]Source!H1004</f>
        <v>м2</v>
      </c>
      <c r="E1821" s="4">
        <f>[2]Source!I1004</f>
        <v>1797.2068999999999</v>
      </c>
      <c r="F1821" s="33">
        <f>[2]Source!AK1004</f>
        <v>41.26</v>
      </c>
      <c r="G1821" s="36" t="s">
        <v>112</v>
      </c>
      <c r="H1821" s="4">
        <f>[2]Source!AW1005</f>
        <v>1</v>
      </c>
      <c r="I1821" s="33">
        <f>[2]Source!O1004</f>
        <v>74152.759999999995</v>
      </c>
      <c r="J1821" s="4">
        <f>IF([2]Source!BC1005&lt;&gt; 0, [2]Source!BC1005, 1)</f>
        <v>4.75</v>
      </c>
      <c r="K1821" s="33">
        <f>[2]Source!O1005</f>
        <v>352225.61</v>
      </c>
      <c r="Q1821">
        <f>[2]Source!X1004</f>
        <v>0</v>
      </c>
      <c r="R1821">
        <f>[2]Source!X1005</f>
        <v>0</v>
      </c>
      <c r="S1821">
        <f>[2]Source!Y1004</f>
        <v>0</v>
      </c>
      <c r="T1821">
        <f>[2]Source!Y1005</f>
        <v>0</v>
      </c>
      <c r="U1821">
        <f>ROUND((175/100)*ROUND([2]Source!R1004, 2), 2)</f>
        <v>0</v>
      </c>
      <c r="V1821">
        <f>ROUND((160/100)*ROUND([2]Source!R1005, 2), 2)</f>
        <v>0</v>
      </c>
      <c r="AC1821">
        <v>3</v>
      </c>
    </row>
    <row r="1822" spans="1:29" ht="128.25" x14ac:dyDescent="0.2">
      <c r="A1822" s="31" t="s">
        <v>343</v>
      </c>
      <c r="B1822" s="31" t="str">
        <f>[2]Source!F1006</f>
        <v>1.1-1-2586</v>
      </c>
      <c r="C1822" s="31" t="s">
        <v>164</v>
      </c>
      <c r="D1822" s="32" t="str">
        <f>[2]Source!H1006</f>
        <v>м3</v>
      </c>
      <c r="E1822" s="4">
        <f>[2]Source!I1006</f>
        <v>22.125709000000001</v>
      </c>
      <c r="F1822" s="33">
        <f>[2]Source!AK1006</f>
        <v>480.08</v>
      </c>
      <c r="G1822" s="36" t="s">
        <v>112</v>
      </c>
      <c r="H1822" s="4">
        <f>[2]Source!AW1007</f>
        <v>1</v>
      </c>
      <c r="I1822" s="33">
        <f>[2]Source!O1006</f>
        <v>10622.11</v>
      </c>
      <c r="J1822" s="4">
        <f>IF([2]Source!BC1007&lt;&gt; 0, [2]Source!BC1007, 1)</f>
        <v>9.65</v>
      </c>
      <c r="K1822" s="33">
        <f>[2]Source!O1007</f>
        <v>102503.36</v>
      </c>
      <c r="Q1822">
        <f>[2]Source!X1006</f>
        <v>0</v>
      </c>
      <c r="R1822">
        <f>[2]Source!X1007</f>
        <v>0</v>
      </c>
      <c r="S1822">
        <f>[2]Source!Y1006</f>
        <v>0</v>
      </c>
      <c r="T1822">
        <f>[2]Source!Y1007</f>
        <v>0</v>
      </c>
      <c r="U1822">
        <f>ROUND((175/100)*ROUND([2]Source!R1006, 2), 2)</f>
        <v>0</v>
      </c>
      <c r="V1822">
        <f>ROUND((160/100)*ROUND([2]Source!R1007, 2), 2)</f>
        <v>0</v>
      </c>
      <c r="AC1822">
        <v>3</v>
      </c>
    </row>
    <row r="1823" spans="1:29" ht="71.25" x14ac:dyDescent="0.2">
      <c r="A1823" s="31" t="s">
        <v>344</v>
      </c>
      <c r="B1823" s="31" t="str">
        <f>[2]Source!F1008</f>
        <v>1.1-1-7342</v>
      </c>
      <c r="C1823" s="31" t="s">
        <v>166</v>
      </c>
      <c r="D1823" s="32" t="str">
        <f>[2]Source!H1008</f>
        <v>м2</v>
      </c>
      <c r="E1823" s="4">
        <f>[2]Source!I1008</f>
        <v>898.60344999999995</v>
      </c>
      <c r="F1823" s="33">
        <f>[2]Source!AK1008</f>
        <v>32.17</v>
      </c>
      <c r="G1823" s="36" t="s">
        <v>112</v>
      </c>
      <c r="H1823" s="4">
        <f>[2]Source!AW1009</f>
        <v>1</v>
      </c>
      <c r="I1823" s="33">
        <f>[2]Source!O1008</f>
        <v>28908.07</v>
      </c>
      <c r="J1823" s="4">
        <f>IF([2]Source!BC1009&lt;&gt; 0, [2]Source!BC1009, 1)</f>
        <v>9.5399999999999991</v>
      </c>
      <c r="K1823" s="33">
        <f>[2]Source!O1009</f>
        <v>275782.99</v>
      </c>
      <c r="Q1823">
        <f>[2]Source!X1008</f>
        <v>0</v>
      </c>
      <c r="R1823">
        <f>[2]Source!X1009</f>
        <v>0</v>
      </c>
      <c r="S1823">
        <f>[2]Source!Y1008</f>
        <v>0</v>
      </c>
      <c r="T1823">
        <f>[2]Source!Y1009</f>
        <v>0</v>
      </c>
      <c r="U1823">
        <f>ROUND((175/100)*ROUND([2]Source!R1008, 2), 2)</f>
        <v>0</v>
      </c>
      <c r="V1823">
        <f>ROUND((160/100)*ROUND([2]Source!R1009, 2), 2)</f>
        <v>0</v>
      </c>
      <c r="AC1823">
        <v>3</v>
      </c>
    </row>
    <row r="1824" spans="1:29" ht="14.25" x14ac:dyDescent="0.2">
      <c r="A1824" s="31"/>
      <c r="B1824" s="31"/>
      <c r="C1824" s="31" t="s">
        <v>46</v>
      </c>
      <c r="D1824" s="32" t="s">
        <v>47</v>
      </c>
      <c r="E1824" s="4">
        <f>[2]Source!DN997</f>
        <v>91</v>
      </c>
      <c r="F1824" s="33"/>
      <c r="G1824" s="34"/>
      <c r="H1824" s="4"/>
      <c r="I1824" s="33">
        <f>SUM(Q1812:Q1823)</f>
        <v>7755.95</v>
      </c>
      <c r="J1824" s="4">
        <f>[2]Source!BZ997</f>
        <v>75</v>
      </c>
      <c r="K1824" s="33">
        <f>SUM(R1812:R1823)</f>
        <v>217912.31</v>
      </c>
    </row>
    <row r="1825" spans="1:29" ht="14.25" x14ac:dyDescent="0.2">
      <c r="A1825" s="31"/>
      <c r="B1825" s="31"/>
      <c r="C1825" s="31" t="s">
        <v>48</v>
      </c>
      <c r="D1825" s="32" t="s">
        <v>47</v>
      </c>
      <c r="E1825" s="4">
        <f>[2]Source!DO997</f>
        <v>70</v>
      </c>
      <c r="F1825" s="33"/>
      <c r="G1825" s="34"/>
      <c r="H1825" s="4"/>
      <c r="I1825" s="33">
        <f>SUM(S1812:S1824)</f>
        <v>5966.11</v>
      </c>
      <c r="J1825" s="4">
        <f>[2]Source!CA997</f>
        <v>41</v>
      </c>
      <c r="K1825" s="33">
        <f>SUM(T1812:T1824)</f>
        <v>119125.4</v>
      </c>
    </row>
    <row r="1826" spans="1:29" ht="14.25" x14ac:dyDescent="0.2">
      <c r="A1826" s="31"/>
      <c r="B1826" s="31"/>
      <c r="C1826" s="31" t="s">
        <v>49</v>
      </c>
      <c r="D1826" s="32" t="s">
        <v>47</v>
      </c>
      <c r="E1826" s="4">
        <f>175</f>
        <v>175</v>
      </c>
      <c r="F1826" s="33"/>
      <c r="G1826" s="34"/>
      <c r="H1826" s="4"/>
      <c r="I1826" s="33">
        <f>SUM(U1812:U1825)</f>
        <v>129.80000000000001</v>
      </c>
      <c r="J1826" s="4">
        <f>160</f>
        <v>160</v>
      </c>
      <c r="K1826" s="33">
        <f>SUM(V1812:V1825)</f>
        <v>4045.54</v>
      </c>
    </row>
    <row r="1827" spans="1:29" ht="14.25" x14ac:dyDescent="0.2">
      <c r="A1827" s="37"/>
      <c r="B1827" s="37"/>
      <c r="C1827" s="37" t="s">
        <v>50</v>
      </c>
      <c r="D1827" s="38" t="s">
        <v>51</v>
      </c>
      <c r="E1827" s="39">
        <f>[2]Source!AQ996</f>
        <v>147.65</v>
      </c>
      <c r="F1827" s="40"/>
      <c r="G1827" s="41" t="str">
        <f>[2]Source!DI996</f>
        <v>)*1,15</v>
      </c>
      <c r="H1827" s="39">
        <f>[2]Source!AV997</f>
        <v>1</v>
      </c>
      <c r="I1827" s="40">
        <f>[2]Source!U996</f>
        <v>724.84854774999997</v>
      </c>
      <c r="J1827" s="39"/>
      <c r="K1827" s="40"/>
    </row>
    <row r="1828" spans="1:29" ht="15" x14ac:dyDescent="0.25">
      <c r="C1828" s="24" t="s">
        <v>52</v>
      </c>
      <c r="H1828" s="42">
        <f>I1814+I1815+I1817+I1824+I1825+I1826+SUM(I1818:I1823)-SUMIF(AC1818:AC1823, 5, I1818:I1823)-SUMIF(AC1818:AC1823, 6, I1818:I1823)</f>
        <v>171388.55</v>
      </c>
      <c r="I1828" s="42"/>
      <c r="J1828" s="42">
        <f>K1814+K1815+K1817+K1824+K1825+K1826+SUM(K1818:K1823)-SUMIF(AC1818:AC1823, 5, K1818:K1823)-SUMIF(AC1818:AC1823, 6, K1818:K1823)</f>
        <v>1544241.54</v>
      </c>
      <c r="K1828" s="42"/>
    </row>
    <row r="1829" spans="1:29" ht="15" x14ac:dyDescent="0.25">
      <c r="C1829" s="24" t="s">
        <v>53</v>
      </c>
      <c r="H1829" s="43">
        <f>SUMIF(AC1818:AC1823, 5, I1818:I1823)+SUMIF(AC1818:AC1823, 6, I1818:I1823)</f>
        <v>0</v>
      </c>
      <c r="I1829" s="43"/>
      <c r="J1829" s="43">
        <f>SUMIF(AC1818:AC1823, 5, K1818:K1823)+SUMIF(AC1818:AC1823, 6, K1818:K1823)</f>
        <v>0</v>
      </c>
      <c r="K1829" s="43"/>
    </row>
    <row r="1830" spans="1:29" ht="15" x14ac:dyDescent="0.25">
      <c r="H1830" s="43"/>
      <c r="I1830" s="43"/>
      <c r="J1830" s="43"/>
      <c r="K1830" s="43"/>
      <c r="O1830" s="44">
        <f>I1814+I1815+I1817+I1824+I1825+I1826+SUM(I1818:I1823)</f>
        <v>171388.55</v>
      </c>
      <c r="P1830" s="44">
        <f>K1814+K1815+K1817+K1824+K1825+K1826+SUM(K1818:K1823)</f>
        <v>1544241.54</v>
      </c>
    </row>
    <row r="1833" spans="1:29" ht="15" x14ac:dyDescent="0.25">
      <c r="A1833" s="46" t="str">
        <f>CONCATENATE("Итого по подразделу: ",IF([2]Source!G1011&lt;&gt;"Новый подраздел", [2]Source!G1011, ""))</f>
        <v>Итого по подразделу: Ремонт спальных комнат</v>
      </c>
      <c r="B1833" s="46"/>
      <c r="C1833" s="46"/>
      <c r="D1833" s="46"/>
      <c r="E1833" s="46"/>
      <c r="F1833" s="46"/>
      <c r="G1833" s="46"/>
      <c r="H1833" s="43">
        <f>SUM(O1525:O1832)</f>
        <v>601303.18999999994</v>
      </c>
      <c r="I1833" s="47"/>
      <c r="J1833" s="43">
        <f>SUM(P1525:P1832)</f>
        <v>6048115.2599999998</v>
      </c>
      <c r="K1833" s="47"/>
    </row>
    <row r="1834" spans="1:29" hidden="1" x14ac:dyDescent="0.2">
      <c r="A1834" t="s">
        <v>83</v>
      </c>
      <c r="I1834">
        <f>SUM(W1525:W1833)</f>
        <v>0</v>
      </c>
      <c r="J1834">
        <f>SUM(X1525:X1833)</f>
        <v>0</v>
      </c>
    </row>
    <row r="1835" spans="1:29" hidden="1" x14ac:dyDescent="0.2">
      <c r="A1835" t="s">
        <v>84</v>
      </c>
      <c r="I1835">
        <f>SUM(Y1525:Y1834)</f>
        <v>0</v>
      </c>
      <c r="J1835">
        <f>SUM(Z1525:Z1834)</f>
        <v>0</v>
      </c>
    </row>
    <row r="1837" spans="1:29" ht="16.5" x14ac:dyDescent="0.25">
      <c r="A1837" s="30" t="str">
        <f>CONCATENATE("Подраздел: ",IF([2]Source!G1041&lt;&gt;"Новый подраздел", [2]Source!G1041, ""))</f>
        <v>Подраздел: Ремонт коридора</v>
      </c>
      <c r="B1837" s="30"/>
      <c r="C1837" s="30"/>
      <c r="D1837" s="30"/>
      <c r="E1837" s="30"/>
      <c r="F1837" s="30"/>
      <c r="G1837" s="30"/>
      <c r="H1837" s="30"/>
      <c r="I1837" s="30"/>
      <c r="J1837" s="30"/>
      <c r="K1837" s="30"/>
    </row>
    <row r="1838" spans="1:29" ht="42.75" x14ac:dyDescent="0.2">
      <c r="A1838" s="31">
        <v>130</v>
      </c>
      <c r="B1838" s="31" t="str">
        <f>[2]Source!F1045</f>
        <v>3.11-29-1</v>
      </c>
      <c r="C1838" s="31" t="s">
        <v>95</v>
      </c>
      <c r="D1838" s="32" t="str">
        <f>[2]Source!H1045</f>
        <v>100 м плинтусов</v>
      </c>
      <c r="E1838" s="4">
        <f>[2]Source!I1045</f>
        <v>0.43540000000000001</v>
      </c>
      <c r="F1838" s="33"/>
      <c r="G1838" s="34"/>
      <c r="H1838" s="4"/>
      <c r="I1838" s="33"/>
      <c r="J1838" s="4"/>
      <c r="K1838" s="33"/>
      <c r="Q1838">
        <f>[2]Source!X1045</f>
        <v>41.68</v>
      </c>
      <c r="R1838">
        <f>[2]Source!X1046</f>
        <v>1188.71</v>
      </c>
      <c r="S1838">
        <f>[2]Source!Y1045</f>
        <v>28.06</v>
      </c>
      <c r="T1838">
        <f>[2]Source!Y1046</f>
        <v>560.20000000000005</v>
      </c>
      <c r="U1838">
        <f>ROUND((175/100)*ROUND([2]Source!R1045, 2), 2)</f>
        <v>0.23</v>
      </c>
      <c r="V1838">
        <f>ROUND((160/100)*ROUND([2]Source!R1046, 2), 2)</f>
        <v>7.09</v>
      </c>
      <c r="AC1838">
        <v>0</v>
      </c>
    </row>
    <row r="1839" spans="1:29" x14ac:dyDescent="0.2">
      <c r="C1839" s="45" t="str">
        <f>"Объем: "&amp;[2]Source!I1045&amp;"=43,54/"&amp;"100"</f>
        <v>Объем: 0,4354=43,54/100</v>
      </c>
    </row>
    <row r="1840" spans="1:29" ht="14.25" x14ac:dyDescent="0.2">
      <c r="A1840" s="31"/>
      <c r="B1840" s="31"/>
      <c r="C1840" s="31" t="s">
        <v>39</v>
      </c>
      <c r="D1840" s="32"/>
      <c r="E1840" s="4"/>
      <c r="F1840" s="33">
        <f>[2]Source!AO1045</f>
        <v>115.07</v>
      </c>
      <c r="G1840" s="34" t="str">
        <f>[2]Source!DG1045</f>
        <v>)*0,8</v>
      </c>
      <c r="H1840" s="4">
        <f>[2]Source!AV1046</f>
        <v>1</v>
      </c>
      <c r="I1840" s="33">
        <f>[2]Source!S1045</f>
        <v>40.08</v>
      </c>
      <c r="J1840" s="4">
        <f>IF([2]Source!BA1046&lt;&gt; 0, [2]Source!BA1046, 1)</f>
        <v>34.090000000000003</v>
      </c>
      <c r="K1840" s="33">
        <f>[2]Source!S1046</f>
        <v>1366.33</v>
      </c>
    </row>
    <row r="1841" spans="1:29" ht="14.25" x14ac:dyDescent="0.2">
      <c r="A1841" s="31"/>
      <c r="B1841" s="31"/>
      <c r="C1841" s="31" t="s">
        <v>40</v>
      </c>
      <c r="D1841" s="32"/>
      <c r="E1841" s="4"/>
      <c r="F1841" s="33">
        <f>[2]Source!AM1045</f>
        <v>2.4900000000000002</v>
      </c>
      <c r="G1841" s="34" t="str">
        <f>[2]Source!DE1045</f>
        <v>)*0,8</v>
      </c>
      <c r="H1841" s="4">
        <f>[2]Source!AV1046</f>
        <v>1</v>
      </c>
      <c r="I1841" s="33">
        <f>[2]Source!Q1045</f>
        <v>0.87</v>
      </c>
      <c r="J1841" s="4">
        <f>IF([2]Source!BB1046&lt;&gt; 0, [2]Source!BB1046, 1)</f>
        <v>12.73</v>
      </c>
      <c r="K1841" s="33">
        <f>[2]Source!Q1046</f>
        <v>11.08</v>
      </c>
    </row>
    <row r="1842" spans="1:29" ht="14.25" x14ac:dyDescent="0.2">
      <c r="A1842" s="31"/>
      <c r="B1842" s="31"/>
      <c r="C1842" s="31" t="s">
        <v>41</v>
      </c>
      <c r="D1842" s="32"/>
      <c r="E1842" s="4"/>
      <c r="F1842" s="33">
        <f>[2]Source!AN1045</f>
        <v>0.38</v>
      </c>
      <c r="G1842" s="34" t="str">
        <f>[2]Source!DF1045</f>
        <v>)*0,8</v>
      </c>
      <c r="H1842" s="4">
        <f>[2]Source!AV1046</f>
        <v>1</v>
      </c>
      <c r="I1842" s="35">
        <f>[2]Source!R1045</f>
        <v>0.13</v>
      </c>
      <c r="J1842" s="4">
        <f>IF([2]Source!BS1046&lt;&gt; 0, [2]Source!BS1046, 1)</f>
        <v>34.090000000000003</v>
      </c>
      <c r="K1842" s="35">
        <f>[2]Source!R1046</f>
        <v>4.43</v>
      </c>
    </row>
    <row r="1843" spans="1:29" ht="28.5" x14ac:dyDescent="0.2">
      <c r="A1843" s="31" t="s">
        <v>345</v>
      </c>
      <c r="B1843" s="31" t="str">
        <f>[2]Source!F1047</f>
        <v>9999990001</v>
      </c>
      <c r="C1843" s="31" t="s">
        <v>96</v>
      </c>
      <c r="D1843" s="32" t="str">
        <f>[2]Source!H1047</f>
        <v>т</v>
      </c>
      <c r="E1843" s="4">
        <f>[2]Source!I1047</f>
        <v>1.6109999999999999E-2</v>
      </c>
      <c r="F1843" s="33">
        <f>[2]Source!AK1047</f>
        <v>0</v>
      </c>
      <c r="G1843" s="36" t="s">
        <v>45</v>
      </c>
      <c r="H1843" s="4">
        <f>[2]Source!AW1048</f>
        <v>1</v>
      </c>
      <c r="I1843" s="33">
        <f>[2]Source!O1047</f>
        <v>0</v>
      </c>
      <c r="J1843" s="4">
        <f>IF([2]Source!BC1048&lt;&gt; 0, [2]Source!BC1048, 1)</f>
        <v>9.64</v>
      </c>
      <c r="K1843" s="33">
        <f>[2]Source!O1048</f>
        <v>0</v>
      </c>
      <c r="Q1843">
        <f>[2]Source!X1047</f>
        <v>0</v>
      </c>
      <c r="R1843">
        <f>[2]Source!X1048</f>
        <v>0</v>
      </c>
      <c r="S1843">
        <f>[2]Source!Y1047</f>
        <v>0</v>
      </c>
      <c r="T1843">
        <f>[2]Source!Y1048</f>
        <v>0</v>
      </c>
      <c r="U1843">
        <f>ROUND((175/100)*ROUND([2]Source!R1047, 2), 2)</f>
        <v>0</v>
      </c>
      <c r="V1843">
        <f>ROUND((160/100)*ROUND([2]Source!R1048, 2), 2)</f>
        <v>0</v>
      </c>
      <c r="AC1843">
        <v>3</v>
      </c>
    </row>
    <row r="1844" spans="1:29" ht="14.25" x14ac:dyDescent="0.2">
      <c r="A1844" s="31"/>
      <c r="B1844" s="31"/>
      <c r="C1844" s="31" t="s">
        <v>46</v>
      </c>
      <c r="D1844" s="32" t="s">
        <v>47</v>
      </c>
      <c r="E1844" s="4">
        <f>[2]Source!DN1046</f>
        <v>104</v>
      </c>
      <c r="F1844" s="33"/>
      <c r="G1844" s="34"/>
      <c r="H1844" s="4"/>
      <c r="I1844" s="33">
        <f>SUM(Q1838:Q1843)</f>
        <v>41.68</v>
      </c>
      <c r="J1844" s="4">
        <f>[2]Source!BZ1046</f>
        <v>87</v>
      </c>
      <c r="K1844" s="33">
        <f>SUM(R1838:R1843)</f>
        <v>1188.71</v>
      </c>
    </row>
    <row r="1845" spans="1:29" ht="14.25" x14ac:dyDescent="0.2">
      <c r="A1845" s="31"/>
      <c r="B1845" s="31"/>
      <c r="C1845" s="31" t="s">
        <v>48</v>
      </c>
      <c r="D1845" s="32" t="s">
        <v>47</v>
      </c>
      <c r="E1845" s="4">
        <f>[2]Source!DO1046</f>
        <v>70</v>
      </c>
      <c r="F1845" s="33"/>
      <c r="G1845" s="34"/>
      <c r="H1845" s="4"/>
      <c r="I1845" s="33">
        <f>SUM(S1838:S1844)</f>
        <v>28.06</v>
      </c>
      <c r="J1845" s="4">
        <f>[2]Source!CA1046</f>
        <v>41</v>
      </c>
      <c r="K1845" s="33">
        <f>SUM(T1838:T1844)</f>
        <v>560.20000000000005</v>
      </c>
    </row>
    <row r="1846" spans="1:29" ht="14.25" x14ac:dyDescent="0.2">
      <c r="A1846" s="31"/>
      <c r="B1846" s="31"/>
      <c r="C1846" s="31" t="s">
        <v>49</v>
      </c>
      <c r="D1846" s="32" t="s">
        <v>47</v>
      </c>
      <c r="E1846" s="4">
        <f>175</f>
        <v>175</v>
      </c>
      <c r="F1846" s="33"/>
      <c r="G1846" s="34"/>
      <c r="H1846" s="4"/>
      <c r="I1846" s="33">
        <f>SUM(U1838:U1845)</f>
        <v>0.23</v>
      </c>
      <c r="J1846" s="4">
        <f>160</f>
        <v>160</v>
      </c>
      <c r="K1846" s="33">
        <f>SUM(V1838:V1845)</f>
        <v>7.09</v>
      </c>
    </row>
    <row r="1847" spans="1:29" ht="14.25" x14ac:dyDescent="0.2">
      <c r="A1847" s="37"/>
      <c r="B1847" s="37"/>
      <c r="C1847" s="37" t="s">
        <v>50</v>
      </c>
      <c r="D1847" s="38" t="s">
        <v>51</v>
      </c>
      <c r="E1847" s="39">
        <f>[2]Source!AQ1045</f>
        <v>8.99</v>
      </c>
      <c r="F1847" s="40"/>
      <c r="G1847" s="41" t="str">
        <f>[2]Source!DI1045</f>
        <v>)*0,8</v>
      </c>
      <c r="H1847" s="39">
        <f>[2]Source!AV1046</f>
        <v>1</v>
      </c>
      <c r="I1847" s="40">
        <f>[2]Source!U1045</f>
        <v>3.1313968000000001</v>
      </c>
      <c r="J1847" s="39"/>
      <c r="K1847" s="40"/>
    </row>
    <row r="1848" spans="1:29" ht="15" x14ac:dyDescent="0.25">
      <c r="C1848" s="24" t="s">
        <v>52</v>
      </c>
      <c r="H1848" s="42">
        <f>I1840+I1841+I1844+I1845+I1846+SUM(I1843:I1843)-SUMIF(AC1843:AC1843, 5, I1843:I1843)-SUMIF(AC1843:AC1843, 6, I1843:I1843)</f>
        <v>110.92</v>
      </c>
      <c r="I1848" s="42"/>
      <c r="J1848" s="42">
        <f>K1840+K1841+K1844+K1845+K1846+SUM(K1843:K1843)-SUMIF(AC1843:AC1843, 5, K1843:K1843)-SUMIF(AC1843:AC1843, 6, K1843:K1843)</f>
        <v>3133.41</v>
      </c>
      <c r="K1848" s="42"/>
    </row>
    <row r="1849" spans="1:29" ht="15" x14ac:dyDescent="0.25">
      <c r="C1849" s="24" t="s">
        <v>53</v>
      </c>
      <c r="H1849" s="43">
        <f>SUMIF(AC1843:AC1843, 5, I1843:I1843)+SUMIF(AC1843:AC1843, 6, I1843:I1843)</f>
        <v>0</v>
      </c>
      <c r="I1849" s="43"/>
      <c r="J1849" s="43">
        <f>SUMIF(AC1843:AC1843, 5, K1843:K1843)+SUMIF(AC1843:AC1843, 6, K1843:K1843)</f>
        <v>0</v>
      </c>
      <c r="K1849" s="43"/>
    </row>
    <row r="1850" spans="1:29" ht="15" x14ac:dyDescent="0.25">
      <c r="H1850" s="43"/>
      <c r="I1850" s="43"/>
      <c r="J1850" s="43"/>
      <c r="K1850" s="43"/>
      <c r="O1850" s="44">
        <f>I1840+I1841+I1844+I1845+I1846+SUM(I1843:I1843)</f>
        <v>110.92</v>
      </c>
      <c r="P1850" s="44">
        <f>K1840+K1841+K1844+K1845+K1846+SUM(K1843:K1843)</f>
        <v>3133.41</v>
      </c>
    </row>
    <row r="1852" spans="1:29" ht="28.5" x14ac:dyDescent="0.2">
      <c r="A1852" s="31">
        <v>131</v>
      </c>
      <c r="B1852" s="31" t="str">
        <f>[2]Source!F1049</f>
        <v>6.57-2-5</v>
      </c>
      <c r="C1852" s="31" t="s">
        <v>97</v>
      </c>
      <c r="D1852" s="32" t="str">
        <f>[2]Source!H1049</f>
        <v>100 м2 покрытия</v>
      </c>
      <c r="E1852" s="4">
        <f>[2]Source!I1049</f>
        <v>0.70689999999999997</v>
      </c>
      <c r="F1852" s="33"/>
      <c r="G1852" s="34"/>
      <c r="H1852" s="4"/>
      <c r="I1852" s="33"/>
      <c r="J1852" s="4"/>
      <c r="K1852" s="33"/>
      <c r="Q1852">
        <f>[2]Source!X1049</f>
        <v>65.83</v>
      </c>
      <c r="R1852">
        <f>[2]Source!X1050</f>
        <v>1963.69</v>
      </c>
      <c r="S1852">
        <f>[2]Source!Y1049</f>
        <v>45.26</v>
      </c>
      <c r="T1852">
        <f>[2]Source!Y1050</f>
        <v>1150.1600000000001</v>
      </c>
      <c r="U1852">
        <f>ROUND((175/100)*ROUND([2]Source!R1049, 2), 2)</f>
        <v>0</v>
      </c>
      <c r="V1852">
        <f>ROUND((160/100)*ROUND([2]Source!R1050, 2), 2)</f>
        <v>0</v>
      </c>
      <c r="AC1852">
        <v>0</v>
      </c>
    </row>
    <row r="1853" spans="1:29" x14ac:dyDescent="0.2">
      <c r="C1853" s="45" t="str">
        <f>"Объем: "&amp;[2]Source!I1049&amp;"=70,69/"&amp;"100"</f>
        <v>Объем: 0,7069=70,69/100</v>
      </c>
    </row>
    <row r="1854" spans="1:29" ht="14.25" x14ac:dyDescent="0.2">
      <c r="A1854" s="31"/>
      <c r="B1854" s="31"/>
      <c r="C1854" s="31" t="s">
        <v>39</v>
      </c>
      <c r="D1854" s="32"/>
      <c r="E1854" s="4"/>
      <c r="F1854" s="33">
        <f>[2]Source!AO1049</f>
        <v>116.41</v>
      </c>
      <c r="G1854" s="34" t="str">
        <f>[2]Source!DG1049</f>
        <v/>
      </c>
      <c r="H1854" s="4">
        <f>[2]Source!AV1050</f>
        <v>1</v>
      </c>
      <c r="I1854" s="33">
        <f>[2]Source!S1049</f>
        <v>82.29</v>
      </c>
      <c r="J1854" s="4">
        <f>IF([2]Source!BA1050&lt;&gt; 0, [2]Source!BA1050, 1)</f>
        <v>34.090000000000003</v>
      </c>
      <c r="K1854" s="33">
        <f>[2]Source!S1050</f>
        <v>2805.27</v>
      </c>
    </row>
    <row r="1855" spans="1:29" ht="28.5" x14ac:dyDescent="0.2">
      <c r="A1855" s="31" t="s">
        <v>346</v>
      </c>
      <c r="B1855" s="31" t="str">
        <f>[2]Source!F1051</f>
        <v>9999990001</v>
      </c>
      <c r="C1855" s="31" t="s">
        <v>96</v>
      </c>
      <c r="D1855" s="32" t="str">
        <f>[2]Source!H1051</f>
        <v>т</v>
      </c>
      <c r="E1855" s="4">
        <f>[2]Source!I1051</f>
        <v>9.260400000000002E-2</v>
      </c>
      <c r="F1855" s="33">
        <f>[2]Source!AK1051</f>
        <v>0</v>
      </c>
      <c r="G1855" s="36" t="s">
        <v>45</v>
      </c>
      <c r="H1855" s="4">
        <f>[2]Source!AW1052</f>
        <v>1</v>
      </c>
      <c r="I1855" s="33">
        <f>[2]Source!O1051</f>
        <v>0</v>
      </c>
      <c r="J1855" s="4">
        <f>IF([2]Source!BC1052&lt;&gt; 0, [2]Source!BC1052, 1)</f>
        <v>9.64</v>
      </c>
      <c r="K1855" s="33">
        <f>[2]Source!O1052</f>
        <v>0</v>
      </c>
      <c r="Q1855">
        <f>[2]Source!X1051</f>
        <v>0</v>
      </c>
      <c r="R1855">
        <f>[2]Source!X1052</f>
        <v>0</v>
      </c>
      <c r="S1855">
        <f>[2]Source!Y1051</f>
        <v>0</v>
      </c>
      <c r="T1855">
        <f>[2]Source!Y1052</f>
        <v>0</v>
      </c>
      <c r="U1855">
        <f>ROUND((175/100)*ROUND([2]Source!R1051, 2), 2)</f>
        <v>0</v>
      </c>
      <c r="V1855">
        <f>ROUND((160/100)*ROUND([2]Source!R1052, 2), 2)</f>
        <v>0</v>
      </c>
      <c r="AC1855">
        <v>3</v>
      </c>
    </row>
    <row r="1856" spans="1:29" ht="14.25" x14ac:dyDescent="0.2">
      <c r="A1856" s="31"/>
      <c r="B1856" s="31"/>
      <c r="C1856" s="31" t="s">
        <v>46</v>
      </c>
      <c r="D1856" s="32" t="s">
        <v>47</v>
      </c>
      <c r="E1856" s="4">
        <f>[2]Source!DN1050</f>
        <v>80</v>
      </c>
      <c r="F1856" s="33"/>
      <c r="G1856" s="34"/>
      <c r="H1856" s="4"/>
      <c r="I1856" s="33">
        <f>SUM(Q1852:Q1855)</f>
        <v>65.83</v>
      </c>
      <c r="J1856" s="4">
        <f>[2]Source!BZ1050</f>
        <v>70</v>
      </c>
      <c r="K1856" s="33">
        <f>SUM(R1852:R1855)</f>
        <v>1963.69</v>
      </c>
    </row>
    <row r="1857" spans="1:29" ht="14.25" x14ac:dyDescent="0.2">
      <c r="A1857" s="31"/>
      <c r="B1857" s="31"/>
      <c r="C1857" s="31" t="s">
        <v>48</v>
      </c>
      <c r="D1857" s="32" t="s">
        <v>47</v>
      </c>
      <c r="E1857" s="4">
        <f>[2]Source!DO1050</f>
        <v>55</v>
      </c>
      <c r="F1857" s="33"/>
      <c r="G1857" s="34"/>
      <c r="H1857" s="4"/>
      <c r="I1857" s="33">
        <f>SUM(S1852:S1856)</f>
        <v>45.26</v>
      </c>
      <c r="J1857" s="4">
        <f>[2]Source!CA1050</f>
        <v>41</v>
      </c>
      <c r="K1857" s="33">
        <f>SUM(T1852:T1856)</f>
        <v>1150.1600000000001</v>
      </c>
    </row>
    <row r="1858" spans="1:29" ht="14.25" x14ac:dyDescent="0.2">
      <c r="A1858" s="37"/>
      <c r="B1858" s="37"/>
      <c r="C1858" s="37" t="s">
        <v>50</v>
      </c>
      <c r="D1858" s="38" t="s">
        <v>51</v>
      </c>
      <c r="E1858" s="39">
        <f>[2]Source!AQ1049</f>
        <v>11.39</v>
      </c>
      <c r="F1858" s="40"/>
      <c r="G1858" s="41" t="str">
        <f>[2]Source!DI1049</f>
        <v/>
      </c>
      <c r="H1858" s="39">
        <f>[2]Source!AV1050</f>
        <v>1</v>
      </c>
      <c r="I1858" s="40">
        <f>[2]Source!U1049</f>
        <v>8.0515910000000002</v>
      </c>
      <c r="J1858" s="39"/>
      <c r="K1858" s="40"/>
    </row>
    <row r="1859" spans="1:29" ht="15" x14ac:dyDescent="0.25">
      <c r="C1859" s="24" t="s">
        <v>52</v>
      </c>
      <c r="H1859" s="42">
        <f>I1854+I1856+I1857+SUM(I1855:I1855)-SUMIF(AC1855:AC1855, 5, I1855:I1855)-SUMIF(AC1855:AC1855, 6, I1855:I1855)</f>
        <v>193.38</v>
      </c>
      <c r="I1859" s="42"/>
      <c r="J1859" s="42">
        <f>K1854+K1856+K1857+SUM(K1855:K1855)-SUMIF(AC1855:AC1855, 5, K1855:K1855)-SUMIF(AC1855:AC1855, 6, K1855:K1855)</f>
        <v>5919.12</v>
      </c>
      <c r="K1859" s="42"/>
    </row>
    <row r="1860" spans="1:29" ht="15" x14ac:dyDescent="0.25">
      <c r="C1860" s="24" t="s">
        <v>53</v>
      </c>
      <c r="H1860" s="43">
        <f>SUMIF(AC1855:AC1855, 5, I1855:I1855)+SUMIF(AC1855:AC1855, 6, I1855:I1855)</f>
        <v>0</v>
      </c>
      <c r="I1860" s="43"/>
      <c r="J1860" s="43">
        <f>SUMIF(AC1855:AC1855, 5, K1855:K1855)+SUMIF(AC1855:AC1855, 6, K1855:K1855)</f>
        <v>0</v>
      </c>
      <c r="K1860" s="43"/>
    </row>
    <row r="1861" spans="1:29" ht="15" x14ac:dyDescent="0.25">
      <c r="H1861" s="43"/>
      <c r="I1861" s="43"/>
      <c r="J1861" s="43"/>
      <c r="K1861" s="43"/>
      <c r="O1861" s="44">
        <f>I1854+I1856+I1857+SUM(I1855:I1855)</f>
        <v>193.38</v>
      </c>
      <c r="P1861" s="44">
        <f>K1854+K1856+K1857+SUM(K1855:K1855)</f>
        <v>5919.12</v>
      </c>
    </row>
    <row r="1863" spans="1:29" ht="28.5" x14ac:dyDescent="0.2">
      <c r="A1863" s="31">
        <v>132</v>
      </c>
      <c r="B1863" s="31" t="str">
        <f>[2]Source!F1053</f>
        <v>6.57-2-12</v>
      </c>
      <c r="C1863" s="31" t="s">
        <v>98</v>
      </c>
      <c r="D1863" s="32" t="str">
        <f>[2]Source!H1053</f>
        <v>100 м2 покрытия</v>
      </c>
      <c r="E1863" s="4">
        <f>[2]Source!I1053</f>
        <v>0.70689999999999997</v>
      </c>
      <c r="F1863" s="33"/>
      <c r="G1863" s="34"/>
      <c r="H1863" s="4"/>
      <c r="I1863" s="33"/>
      <c r="J1863" s="4"/>
      <c r="K1863" s="33"/>
      <c r="Q1863">
        <f>[2]Source!X1053</f>
        <v>64.099999999999994</v>
      </c>
      <c r="R1863">
        <f>[2]Source!X1054</f>
        <v>1911.9</v>
      </c>
      <c r="S1863">
        <f>[2]Source!Y1053</f>
        <v>44.07</v>
      </c>
      <c r="T1863">
        <f>[2]Source!Y1054</f>
        <v>1119.83</v>
      </c>
      <c r="U1863">
        <f>ROUND((175/100)*ROUND([2]Source!R1053, 2), 2)</f>
        <v>0</v>
      </c>
      <c r="V1863">
        <f>ROUND((160/100)*ROUND([2]Source!R1054, 2), 2)</f>
        <v>0</v>
      </c>
      <c r="AC1863">
        <v>0</v>
      </c>
    </row>
    <row r="1864" spans="1:29" x14ac:dyDescent="0.2">
      <c r="C1864" s="45" t="str">
        <f>"Объем: "&amp;[2]Source!I1053&amp;"=70,69/"&amp;"100"</f>
        <v>Объем: 0,7069=70,69/100</v>
      </c>
    </row>
    <row r="1865" spans="1:29" ht="14.25" x14ac:dyDescent="0.2">
      <c r="A1865" s="31"/>
      <c r="B1865" s="31"/>
      <c r="C1865" s="31" t="s">
        <v>39</v>
      </c>
      <c r="D1865" s="32"/>
      <c r="E1865" s="4"/>
      <c r="F1865" s="33">
        <f>[2]Source!AO1053</f>
        <v>113.34</v>
      </c>
      <c r="G1865" s="34" t="str">
        <f>[2]Source!DG1053</f>
        <v/>
      </c>
      <c r="H1865" s="4">
        <f>[2]Source!AV1054</f>
        <v>1</v>
      </c>
      <c r="I1865" s="33">
        <f>[2]Source!S1053</f>
        <v>80.12</v>
      </c>
      <c r="J1865" s="4">
        <f>IF([2]Source!BA1054&lt;&gt; 0, [2]Source!BA1054, 1)</f>
        <v>34.090000000000003</v>
      </c>
      <c r="K1865" s="33">
        <f>[2]Source!S1054</f>
        <v>2731.29</v>
      </c>
    </row>
    <row r="1866" spans="1:29" ht="28.5" x14ac:dyDescent="0.2">
      <c r="A1866" s="31" t="s">
        <v>347</v>
      </c>
      <c r="B1866" s="31" t="str">
        <f>[2]Source!F1055</f>
        <v>9999990001</v>
      </c>
      <c r="C1866" s="31" t="s">
        <v>96</v>
      </c>
      <c r="D1866" s="32" t="str">
        <f>[2]Source!H1055</f>
        <v>т</v>
      </c>
      <c r="E1866" s="4">
        <f>[2]Source!I1055</f>
        <v>0.13431100000000001</v>
      </c>
      <c r="F1866" s="33">
        <f>[2]Source!AK1055</f>
        <v>0</v>
      </c>
      <c r="G1866" s="36" t="s">
        <v>45</v>
      </c>
      <c r="H1866" s="4">
        <f>[2]Source!AW1056</f>
        <v>1</v>
      </c>
      <c r="I1866" s="33">
        <f>[2]Source!O1055</f>
        <v>0</v>
      </c>
      <c r="J1866" s="4">
        <f>IF([2]Source!BC1056&lt;&gt; 0, [2]Source!BC1056, 1)</f>
        <v>9.64</v>
      </c>
      <c r="K1866" s="33">
        <f>[2]Source!O1056</f>
        <v>0</v>
      </c>
      <c r="Q1866">
        <f>[2]Source!X1055</f>
        <v>0</v>
      </c>
      <c r="R1866">
        <f>[2]Source!X1056</f>
        <v>0</v>
      </c>
      <c r="S1866">
        <f>[2]Source!Y1055</f>
        <v>0</v>
      </c>
      <c r="T1866">
        <f>[2]Source!Y1056</f>
        <v>0</v>
      </c>
      <c r="U1866">
        <f>ROUND((175/100)*ROUND([2]Source!R1055, 2), 2)</f>
        <v>0</v>
      </c>
      <c r="V1866">
        <f>ROUND((160/100)*ROUND([2]Source!R1056, 2), 2)</f>
        <v>0</v>
      </c>
      <c r="AC1866">
        <v>3</v>
      </c>
    </row>
    <row r="1867" spans="1:29" ht="14.25" x14ac:dyDescent="0.2">
      <c r="A1867" s="31"/>
      <c r="B1867" s="31"/>
      <c r="C1867" s="31" t="s">
        <v>46</v>
      </c>
      <c r="D1867" s="32" t="s">
        <v>47</v>
      </c>
      <c r="E1867" s="4">
        <f>[2]Source!DN1054</f>
        <v>80</v>
      </c>
      <c r="F1867" s="33"/>
      <c r="G1867" s="34"/>
      <c r="H1867" s="4"/>
      <c r="I1867" s="33">
        <f>SUM(Q1863:Q1866)</f>
        <v>64.099999999999994</v>
      </c>
      <c r="J1867" s="4">
        <f>[2]Source!BZ1054</f>
        <v>70</v>
      </c>
      <c r="K1867" s="33">
        <f>SUM(R1863:R1866)</f>
        <v>1911.9</v>
      </c>
    </row>
    <row r="1868" spans="1:29" ht="14.25" x14ac:dyDescent="0.2">
      <c r="A1868" s="31"/>
      <c r="B1868" s="31"/>
      <c r="C1868" s="31" t="s">
        <v>48</v>
      </c>
      <c r="D1868" s="32" t="s">
        <v>47</v>
      </c>
      <c r="E1868" s="4">
        <f>[2]Source!DO1054</f>
        <v>55</v>
      </c>
      <c r="F1868" s="33"/>
      <c r="G1868" s="34"/>
      <c r="H1868" s="4"/>
      <c r="I1868" s="33">
        <f>SUM(S1863:S1867)</f>
        <v>44.07</v>
      </c>
      <c r="J1868" s="4">
        <f>[2]Source!CA1054</f>
        <v>41</v>
      </c>
      <c r="K1868" s="33">
        <f>SUM(T1863:T1867)</f>
        <v>1119.83</v>
      </c>
    </row>
    <row r="1869" spans="1:29" ht="14.25" x14ac:dyDescent="0.2">
      <c r="A1869" s="37"/>
      <c r="B1869" s="37"/>
      <c r="C1869" s="37" t="s">
        <v>50</v>
      </c>
      <c r="D1869" s="38" t="s">
        <v>51</v>
      </c>
      <c r="E1869" s="39">
        <f>[2]Source!AQ1053</f>
        <v>11.09</v>
      </c>
      <c r="F1869" s="40"/>
      <c r="G1869" s="41" t="str">
        <f>[2]Source!DI1053</f>
        <v/>
      </c>
      <c r="H1869" s="39">
        <f>[2]Source!AV1054</f>
        <v>1</v>
      </c>
      <c r="I1869" s="40">
        <f>[2]Source!U1053</f>
        <v>7.8395209999999995</v>
      </c>
      <c r="J1869" s="39"/>
      <c r="K1869" s="40"/>
    </row>
    <row r="1870" spans="1:29" ht="15" x14ac:dyDescent="0.25">
      <c r="C1870" s="24" t="s">
        <v>52</v>
      </c>
      <c r="H1870" s="42">
        <f>I1865+I1867+I1868+SUM(I1866:I1866)-SUMIF(AC1866:AC1866, 5, I1866:I1866)-SUMIF(AC1866:AC1866, 6, I1866:I1866)</f>
        <v>188.29</v>
      </c>
      <c r="I1870" s="42"/>
      <c r="J1870" s="42">
        <f>K1865+K1867+K1868+SUM(K1866:K1866)-SUMIF(AC1866:AC1866, 5, K1866:K1866)-SUMIF(AC1866:AC1866, 6, K1866:K1866)</f>
        <v>5763.02</v>
      </c>
      <c r="K1870" s="42"/>
    </row>
    <row r="1871" spans="1:29" ht="15" x14ac:dyDescent="0.25">
      <c r="C1871" s="24" t="s">
        <v>53</v>
      </c>
      <c r="H1871" s="43">
        <f>SUMIF(AC1866:AC1866, 5, I1866:I1866)+SUMIF(AC1866:AC1866, 6, I1866:I1866)</f>
        <v>0</v>
      </c>
      <c r="I1871" s="43"/>
      <c r="J1871" s="43">
        <f>SUMIF(AC1866:AC1866, 5, K1866:K1866)+SUMIF(AC1866:AC1866, 6, K1866:K1866)</f>
        <v>0</v>
      </c>
      <c r="K1871" s="43"/>
    </row>
    <row r="1872" spans="1:29" ht="15" x14ac:dyDescent="0.25">
      <c r="H1872" s="43"/>
      <c r="I1872" s="43"/>
      <c r="J1872" s="43"/>
      <c r="K1872" s="43"/>
      <c r="O1872" s="44">
        <f>I1865+I1867+I1868+SUM(I1866:I1866)</f>
        <v>188.29</v>
      </c>
      <c r="P1872" s="44">
        <f>K1865+K1867+K1868+SUM(K1866:K1866)</f>
        <v>5763.02</v>
      </c>
    </row>
    <row r="1874" spans="1:29" ht="71.25" x14ac:dyDescent="0.2">
      <c r="A1874" s="31">
        <v>133</v>
      </c>
      <c r="B1874" s="31" t="str">
        <f>[2]Source!F1057</f>
        <v>3.11-8-1</v>
      </c>
      <c r="C1874" s="31" t="s">
        <v>99</v>
      </c>
      <c r="D1874" s="32" t="str">
        <f>[2]Source!H1057</f>
        <v>100 м2 изолируемой поверхности</v>
      </c>
      <c r="E1874" s="4">
        <f>[2]Source!I1057</f>
        <v>0.70689999999999997</v>
      </c>
      <c r="F1874" s="33"/>
      <c r="G1874" s="34"/>
      <c r="H1874" s="4"/>
      <c r="I1874" s="33"/>
      <c r="J1874" s="4"/>
      <c r="K1874" s="33"/>
      <c r="Q1874">
        <f>[2]Source!X1057</f>
        <v>178.44</v>
      </c>
      <c r="R1874">
        <f>[2]Source!X1058</f>
        <v>5088.7700000000004</v>
      </c>
      <c r="S1874">
        <f>[2]Source!Y1057</f>
        <v>120.11</v>
      </c>
      <c r="T1874">
        <f>[2]Source!Y1058</f>
        <v>2398.16</v>
      </c>
      <c r="U1874">
        <f>ROUND((175/100)*ROUND([2]Source!R1057, 2), 2)</f>
        <v>11.24</v>
      </c>
      <c r="V1874">
        <f>ROUND((160/100)*ROUND([2]Source!R1058, 2), 2)</f>
        <v>350.18</v>
      </c>
      <c r="AC1874">
        <v>0</v>
      </c>
    </row>
    <row r="1875" spans="1:29" x14ac:dyDescent="0.2">
      <c r="C1875" s="45" t="str">
        <f>"Объем: "&amp;[2]Source!I1057&amp;"=70,69/"&amp;"100"</f>
        <v>Объем: 0,7069=70,69/100</v>
      </c>
    </row>
    <row r="1876" spans="1:29" ht="14.25" x14ac:dyDescent="0.2">
      <c r="A1876" s="31"/>
      <c r="B1876" s="31"/>
      <c r="C1876" s="31" t="s">
        <v>39</v>
      </c>
      <c r="D1876" s="32"/>
      <c r="E1876" s="4"/>
      <c r="F1876" s="33">
        <f>[2]Source!AO1057</f>
        <v>303.41000000000003</v>
      </c>
      <c r="G1876" s="34" t="str">
        <f>[2]Source!DG1057</f>
        <v>)*0,8</v>
      </c>
      <c r="H1876" s="4">
        <f>[2]Source!AV1058</f>
        <v>1</v>
      </c>
      <c r="I1876" s="33">
        <f>[2]Source!S1057</f>
        <v>171.58</v>
      </c>
      <c r="J1876" s="4">
        <f>IF([2]Source!BA1058&lt;&gt; 0, [2]Source!BA1058, 1)</f>
        <v>34.090000000000003</v>
      </c>
      <c r="K1876" s="33">
        <f>[2]Source!S1058</f>
        <v>5849.16</v>
      </c>
    </row>
    <row r="1877" spans="1:29" ht="14.25" x14ac:dyDescent="0.2">
      <c r="A1877" s="31"/>
      <c r="B1877" s="31"/>
      <c r="C1877" s="31" t="s">
        <v>40</v>
      </c>
      <c r="D1877" s="32"/>
      <c r="E1877" s="4"/>
      <c r="F1877" s="33">
        <f>[2]Source!AM1057</f>
        <v>74.790000000000006</v>
      </c>
      <c r="G1877" s="34" t="str">
        <f>[2]Source!DE1057</f>
        <v>)*0,8</v>
      </c>
      <c r="H1877" s="4">
        <f>[2]Source!AV1058</f>
        <v>1</v>
      </c>
      <c r="I1877" s="33">
        <f>[2]Source!Q1057</f>
        <v>42.3</v>
      </c>
      <c r="J1877" s="4">
        <f>IF([2]Source!BB1058&lt;&gt; 0, [2]Source!BB1058, 1)</f>
        <v>12.72</v>
      </c>
      <c r="K1877" s="33">
        <f>[2]Source!Q1058</f>
        <v>538.05999999999995</v>
      </c>
    </row>
    <row r="1878" spans="1:29" ht="14.25" x14ac:dyDescent="0.2">
      <c r="A1878" s="31"/>
      <c r="B1878" s="31"/>
      <c r="C1878" s="31" t="s">
        <v>41</v>
      </c>
      <c r="D1878" s="32"/>
      <c r="E1878" s="4"/>
      <c r="F1878" s="33">
        <f>[2]Source!AN1057</f>
        <v>11.36</v>
      </c>
      <c r="G1878" s="34" t="str">
        <f>[2]Source!DF1057</f>
        <v>)*0,8</v>
      </c>
      <c r="H1878" s="4">
        <f>[2]Source!AV1058</f>
        <v>1</v>
      </c>
      <c r="I1878" s="35">
        <f>[2]Source!R1057</f>
        <v>6.42</v>
      </c>
      <c r="J1878" s="4">
        <f>IF([2]Source!BS1058&lt;&gt; 0, [2]Source!BS1058, 1)</f>
        <v>34.090000000000003</v>
      </c>
      <c r="K1878" s="35">
        <f>[2]Source!R1058</f>
        <v>218.86</v>
      </c>
    </row>
    <row r="1879" spans="1:29" ht="28.5" x14ac:dyDescent="0.2">
      <c r="A1879" s="31" t="s">
        <v>348</v>
      </c>
      <c r="B1879" s="31" t="str">
        <f>[2]Source!F1059</f>
        <v>9999990001</v>
      </c>
      <c r="C1879" s="31" t="s">
        <v>96</v>
      </c>
      <c r="D1879" s="32" t="str">
        <f>[2]Source!H1059</f>
        <v>т</v>
      </c>
      <c r="E1879" s="4">
        <f>[2]Source!I1059</f>
        <v>1.0177E-2</v>
      </c>
      <c r="F1879" s="33">
        <f>[2]Source!AK1059</f>
        <v>0</v>
      </c>
      <c r="G1879" s="36" t="s">
        <v>45</v>
      </c>
      <c r="H1879" s="4">
        <f>[2]Source!AW1060</f>
        <v>1</v>
      </c>
      <c r="I1879" s="33">
        <f>[2]Source!O1059</f>
        <v>0</v>
      </c>
      <c r="J1879" s="4">
        <f>IF([2]Source!BC1060&lt;&gt; 0, [2]Source!BC1060, 1)</f>
        <v>9.64</v>
      </c>
      <c r="K1879" s="33">
        <f>[2]Source!O1060</f>
        <v>0</v>
      </c>
      <c r="Q1879">
        <f>[2]Source!X1059</f>
        <v>0</v>
      </c>
      <c r="R1879">
        <f>[2]Source!X1060</f>
        <v>0</v>
      </c>
      <c r="S1879">
        <f>[2]Source!Y1059</f>
        <v>0</v>
      </c>
      <c r="T1879">
        <f>[2]Source!Y1060</f>
        <v>0</v>
      </c>
      <c r="U1879">
        <f>ROUND((175/100)*ROUND([2]Source!R1059, 2), 2)</f>
        <v>0</v>
      </c>
      <c r="V1879">
        <f>ROUND((160/100)*ROUND([2]Source!R1060, 2), 2)</f>
        <v>0</v>
      </c>
      <c r="AC1879">
        <v>3</v>
      </c>
    </row>
    <row r="1880" spans="1:29" ht="14.25" x14ac:dyDescent="0.2">
      <c r="A1880" s="31"/>
      <c r="B1880" s="31"/>
      <c r="C1880" s="31" t="s">
        <v>46</v>
      </c>
      <c r="D1880" s="32" t="s">
        <v>47</v>
      </c>
      <c r="E1880" s="4">
        <f>[2]Source!DN1058</f>
        <v>104</v>
      </c>
      <c r="F1880" s="33"/>
      <c r="G1880" s="34"/>
      <c r="H1880" s="4"/>
      <c r="I1880" s="33">
        <f>SUM(Q1874:Q1879)</f>
        <v>178.44</v>
      </c>
      <c r="J1880" s="4">
        <f>[2]Source!BZ1058</f>
        <v>87</v>
      </c>
      <c r="K1880" s="33">
        <f>SUM(R1874:R1879)</f>
        <v>5088.7700000000004</v>
      </c>
    </row>
    <row r="1881" spans="1:29" ht="14.25" x14ac:dyDescent="0.2">
      <c r="A1881" s="31"/>
      <c r="B1881" s="31"/>
      <c r="C1881" s="31" t="s">
        <v>48</v>
      </c>
      <c r="D1881" s="32" t="s">
        <v>47</v>
      </c>
      <c r="E1881" s="4">
        <f>[2]Source!DO1058</f>
        <v>70</v>
      </c>
      <c r="F1881" s="33"/>
      <c r="G1881" s="34"/>
      <c r="H1881" s="4"/>
      <c r="I1881" s="33">
        <f>SUM(S1874:S1880)</f>
        <v>120.11</v>
      </c>
      <c r="J1881" s="4">
        <f>[2]Source!CA1058</f>
        <v>41</v>
      </c>
      <c r="K1881" s="33">
        <f>SUM(T1874:T1880)</f>
        <v>2398.16</v>
      </c>
    </row>
    <row r="1882" spans="1:29" ht="14.25" x14ac:dyDescent="0.2">
      <c r="A1882" s="31"/>
      <c r="B1882" s="31"/>
      <c r="C1882" s="31" t="s">
        <v>49</v>
      </c>
      <c r="D1882" s="32" t="s">
        <v>47</v>
      </c>
      <c r="E1882" s="4">
        <f>175</f>
        <v>175</v>
      </c>
      <c r="F1882" s="33"/>
      <c r="G1882" s="34"/>
      <c r="H1882" s="4"/>
      <c r="I1882" s="33">
        <f>SUM(U1874:U1881)</f>
        <v>11.24</v>
      </c>
      <c r="J1882" s="4">
        <f>160</f>
        <v>160</v>
      </c>
      <c r="K1882" s="33">
        <f>SUM(V1874:V1881)</f>
        <v>350.18</v>
      </c>
    </row>
    <row r="1883" spans="1:29" ht="14.25" x14ac:dyDescent="0.2">
      <c r="A1883" s="37"/>
      <c r="B1883" s="37"/>
      <c r="C1883" s="37" t="s">
        <v>50</v>
      </c>
      <c r="D1883" s="38" t="s">
        <v>51</v>
      </c>
      <c r="E1883" s="39">
        <f>[2]Source!AQ1057</f>
        <v>25.8</v>
      </c>
      <c r="F1883" s="40"/>
      <c r="G1883" s="41" t="str">
        <f>[2]Source!DI1057</f>
        <v>)*0,8</v>
      </c>
      <c r="H1883" s="39">
        <f>[2]Source!AV1058</f>
        <v>1</v>
      </c>
      <c r="I1883" s="40">
        <f>[2]Source!U1057</f>
        <v>14.590415999999999</v>
      </c>
      <c r="J1883" s="39"/>
      <c r="K1883" s="40"/>
    </row>
    <row r="1884" spans="1:29" ht="15" x14ac:dyDescent="0.25">
      <c r="C1884" s="24" t="s">
        <v>52</v>
      </c>
      <c r="H1884" s="42">
        <f>I1876+I1877+I1880+I1881+I1882+SUM(I1879:I1879)-SUMIF(AC1879:AC1879, 5, I1879:I1879)-SUMIF(AC1879:AC1879, 6, I1879:I1879)</f>
        <v>523.66999999999996</v>
      </c>
      <c r="I1884" s="42"/>
      <c r="J1884" s="42">
        <f>K1876+K1877+K1880+K1881+K1882+SUM(K1879:K1879)-SUMIF(AC1879:AC1879, 5, K1879:K1879)-SUMIF(AC1879:AC1879, 6, K1879:K1879)</f>
        <v>14224.33</v>
      </c>
      <c r="K1884" s="42"/>
    </row>
    <row r="1885" spans="1:29" ht="15" x14ac:dyDescent="0.25">
      <c r="C1885" s="24" t="s">
        <v>53</v>
      </c>
      <c r="H1885" s="43">
        <f>SUMIF(AC1879:AC1879, 5, I1879:I1879)+SUMIF(AC1879:AC1879, 6, I1879:I1879)</f>
        <v>0</v>
      </c>
      <c r="I1885" s="43"/>
      <c r="J1885" s="43">
        <f>SUMIF(AC1879:AC1879, 5, K1879:K1879)+SUMIF(AC1879:AC1879, 6, K1879:K1879)</f>
        <v>0</v>
      </c>
      <c r="K1885" s="43"/>
    </row>
    <row r="1886" spans="1:29" ht="15" x14ac:dyDescent="0.25">
      <c r="H1886" s="43"/>
      <c r="I1886" s="43"/>
      <c r="J1886" s="43"/>
      <c r="K1886" s="43"/>
      <c r="O1886" s="44">
        <f>I1876+I1877+I1880+I1881+I1882+SUM(I1879:I1879)</f>
        <v>523.66999999999996</v>
      </c>
      <c r="P1886" s="44">
        <f>K1876+K1877+K1880+K1881+K1882+SUM(K1879:K1879)</f>
        <v>14224.33</v>
      </c>
    </row>
    <row r="1888" spans="1:29" ht="14.25" x14ac:dyDescent="0.2">
      <c r="A1888" s="31">
        <v>134</v>
      </c>
      <c r="B1888" s="31" t="str">
        <f>[2]Source!F1061</f>
        <v>6.61-33-1</v>
      </c>
      <c r="C1888" s="31" t="s">
        <v>100</v>
      </c>
      <c r="D1888" s="32" t="str">
        <f>[2]Source!H1061</f>
        <v>100 м2</v>
      </c>
      <c r="E1888" s="4">
        <f>[2]Source!I1061</f>
        <v>0.70689999999999997</v>
      </c>
      <c r="F1888" s="33"/>
      <c r="G1888" s="34"/>
      <c r="H1888" s="4"/>
      <c r="I1888" s="33"/>
      <c r="J1888" s="4"/>
      <c r="K1888" s="33"/>
      <c r="Q1888">
        <f>[2]Source!X1061</f>
        <v>104.8</v>
      </c>
      <c r="R1888">
        <f>[2]Source!X1062</f>
        <v>3126.05</v>
      </c>
      <c r="S1888">
        <f>[2]Source!Y1061</f>
        <v>72.05</v>
      </c>
      <c r="T1888">
        <f>[2]Source!Y1062</f>
        <v>1830.97</v>
      </c>
      <c r="U1888">
        <f>ROUND((175/100)*ROUND([2]Source!R1061, 2), 2)</f>
        <v>0.61</v>
      </c>
      <c r="V1888">
        <f>ROUND((160/100)*ROUND([2]Source!R1062, 2), 2)</f>
        <v>19.09</v>
      </c>
      <c r="AC1888">
        <v>0</v>
      </c>
    </row>
    <row r="1889" spans="1:29" x14ac:dyDescent="0.2">
      <c r="C1889" s="45" t="str">
        <f>"Объем: "&amp;[2]Source!I1061&amp;"=70,69/"&amp;"100"</f>
        <v>Объем: 0,7069=70,69/100</v>
      </c>
    </row>
    <row r="1890" spans="1:29" ht="14.25" x14ac:dyDescent="0.2">
      <c r="A1890" s="31"/>
      <c r="B1890" s="31"/>
      <c r="C1890" s="31" t="s">
        <v>39</v>
      </c>
      <c r="D1890" s="32"/>
      <c r="E1890" s="4"/>
      <c r="F1890" s="33">
        <f>[2]Source!AO1061</f>
        <v>185.32</v>
      </c>
      <c r="G1890" s="34" t="str">
        <f>[2]Source!DG1061</f>
        <v/>
      </c>
      <c r="H1890" s="4">
        <f>[2]Source!AV1062</f>
        <v>1</v>
      </c>
      <c r="I1890" s="33">
        <f>[2]Source!S1061</f>
        <v>131</v>
      </c>
      <c r="J1890" s="4">
        <f>IF([2]Source!BA1062&lt;&gt; 0, [2]Source!BA1062, 1)</f>
        <v>34.090000000000003</v>
      </c>
      <c r="K1890" s="33">
        <f>[2]Source!S1062</f>
        <v>4465.79</v>
      </c>
    </row>
    <row r="1891" spans="1:29" ht="14.25" x14ac:dyDescent="0.2">
      <c r="A1891" s="31"/>
      <c r="B1891" s="31"/>
      <c r="C1891" s="31" t="s">
        <v>40</v>
      </c>
      <c r="D1891" s="32"/>
      <c r="E1891" s="4"/>
      <c r="F1891" s="33">
        <f>[2]Source!AM1061</f>
        <v>0.95</v>
      </c>
      <c r="G1891" s="34" t="str">
        <f>[2]Source!DE1061</f>
        <v/>
      </c>
      <c r="H1891" s="4">
        <f>[2]Source!AV1062</f>
        <v>1</v>
      </c>
      <c r="I1891" s="33">
        <f>[2]Source!Q1061</f>
        <v>0.67</v>
      </c>
      <c r="J1891" s="4">
        <f>IF([2]Source!BB1062&lt;&gt; 0, [2]Source!BB1062, 1)</f>
        <v>22.36</v>
      </c>
      <c r="K1891" s="33">
        <f>[2]Source!Q1062</f>
        <v>14.98</v>
      </c>
    </row>
    <row r="1892" spans="1:29" ht="14.25" x14ac:dyDescent="0.2">
      <c r="A1892" s="31"/>
      <c r="B1892" s="31"/>
      <c r="C1892" s="31" t="s">
        <v>41</v>
      </c>
      <c r="D1892" s="32"/>
      <c r="E1892" s="4"/>
      <c r="F1892" s="33">
        <f>[2]Source!AN1061</f>
        <v>0.5</v>
      </c>
      <c r="G1892" s="34" t="str">
        <f>[2]Source!DF1061</f>
        <v/>
      </c>
      <c r="H1892" s="4">
        <f>[2]Source!AV1062</f>
        <v>1</v>
      </c>
      <c r="I1892" s="35">
        <f>[2]Source!R1061</f>
        <v>0.35</v>
      </c>
      <c r="J1892" s="4">
        <f>IF([2]Source!BS1062&lt;&gt; 0, [2]Source!BS1062, 1)</f>
        <v>34.090000000000003</v>
      </c>
      <c r="K1892" s="35">
        <f>[2]Source!R1062</f>
        <v>11.93</v>
      </c>
    </row>
    <row r="1893" spans="1:29" ht="28.5" x14ac:dyDescent="0.2">
      <c r="A1893" s="31" t="s">
        <v>349</v>
      </c>
      <c r="B1893" s="31" t="str">
        <f>[2]Source!F1063</f>
        <v>9999990001</v>
      </c>
      <c r="C1893" s="31" t="s">
        <v>96</v>
      </c>
      <c r="D1893" s="32" t="str">
        <f>[2]Source!H1063</f>
        <v>т</v>
      </c>
      <c r="E1893" s="4">
        <f>[2]Source!I1063</f>
        <v>0.79210499999999995</v>
      </c>
      <c r="F1893" s="33">
        <f>[2]Source!AK1063</f>
        <v>0</v>
      </c>
      <c r="G1893" s="36" t="s">
        <v>45</v>
      </c>
      <c r="H1893" s="4">
        <f>[2]Source!AW1064</f>
        <v>1</v>
      </c>
      <c r="I1893" s="33">
        <f>[2]Source!O1063</f>
        <v>0</v>
      </c>
      <c r="J1893" s="4">
        <f>IF([2]Source!BC1064&lt;&gt; 0, [2]Source!BC1064, 1)</f>
        <v>9.64</v>
      </c>
      <c r="K1893" s="33">
        <f>[2]Source!O1064</f>
        <v>0</v>
      </c>
      <c r="Q1893">
        <f>[2]Source!X1063</f>
        <v>0</v>
      </c>
      <c r="R1893">
        <f>[2]Source!X1064</f>
        <v>0</v>
      </c>
      <c r="S1893">
        <f>[2]Source!Y1063</f>
        <v>0</v>
      </c>
      <c r="T1893">
        <f>[2]Source!Y1064</f>
        <v>0</v>
      </c>
      <c r="U1893">
        <f>ROUND((175/100)*ROUND([2]Source!R1063, 2), 2)</f>
        <v>0</v>
      </c>
      <c r="V1893">
        <f>ROUND((160/100)*ROUND([2]Source!R1064, 2), 2)</f>
        <v>0</v>
      </c>
      <c r="AC1893">
        <v>3</v>
      </c>
    </row>
    <row r="1894" spans="1:29" ht="14.25" x14ac:dyDescent="0.2">
      <c r="A1894" s="31"/>
      <c r="B1894" s="31"/>
      <c r="C1894" s="31" t="s">
        <v>46</v>
      </c>
      <c r="D1894" s="32" t="s">
        <v>47</v>
      </c>
      <c r="E1894" s="4">
        <f>[2]Source!DN1062</f>
        <v>80</v>
      </c>
      <c r="F1894" s="33"/>
      <c r="G1894" s="34"/>
      <c r="H1894" s="4"/>
      <c r="I1894" s="33">
        <f>SUM(Q1888:Q1893)</f>
        <v>104.8</v>
      </c>
      <c r="J1894" s="4">
        <f>[2]Source!BZ1062</f>
        <v>70</v>
      </c>
      <c r="K1894" s="33">
        <f>SUM(R1888:R1893)</f>
        <v>3126.05</v>
      </c>
    </row>
    <row r="1895" spans="1:29" ht="14.25" x14ac:dyDescent="0.2">
      <c r="A1895" s="31"/>
      <c r="B1895" s="31"/>
      <c r="C1895" s="31" t="s">
        <v>48</v>
      </c>
      <c r="D1895" s="32" t="s">
        <v>47</v>
      </c>
      <c r="E1895" s="4">
        <f>[2]Source!DO1062</f>
        <v>55</v>
      </c>
      <c r="F1895" s="33"/>
      <c r="G1895" s="34"/>
      <c r="H1895" s="4"/>
      <c r="I1895" s="33">
        <f>SUM(S1888:S1894)</f>
        <v>72.05</v>
      </c>
      <c r="J1895" s="4">
        <f>[2]Source!CA1062</f>
        <v>41</v>
      </c>
      <c r="K1895" s="33">
        <f>SUM(T1888:T1894)</f>
        <v>1830.97</v>
      </c>
    </row>
    <row r="1896" spans="1:29" ht="14.25" x14ac:dyDescent="0.2">
      <c r="A1896" s="31"/>
      <c r="B1896" s="31"/>
      <c r="C1896" s="31" t="s">
        <v>49</v>
      </c>
      <c r="D1896" s="32" t="s">
        <v>47</v>
      </c>
      <c r="E1896" s="4">
        <f>175</f>
        <v>175</v>
      </c>
      <c r="F1896" s="33"/>
      <c r="G1896" s="34"/>
      <c r="H1896" s="4"/>
      <c r="I1896" s="33">
        <f>SUM(U1888:U1895)</f>
        <v>0.61</v>
      </c>
      <c r="J1896" s="4">
        <f>160</f>
        <v>160</v>
      </c>
      <c r="K1896" s="33">
        <f>SUM(V1888:V1895)</f>
        <v>19.09</v>
      </c>
    </row>
    <row r="1897" spans="1:29" ht="14.25" x14ac:dyDescent="0.2">
      <c r="A1897" s="37"/>
      <c r="B1897" s="37"/>
      <c r="C1897" s="37" t="s">
        <v>50</v>
      </c>
      <c r="D1897" s="38" t="s">
        <v>51</v>
      </c>
      <c r="E1897" s="39">
        <f>[2]Source!AQ1061</f>
        <v>18.7</v>
      </c>
      <c r="F1897" s="40"/>
      <c r="G1897" s="41" t="str">
        <f>[2]Source!DI1061</f>
        <v/>
      </c>
      <c r="H1897" s="39">
        <f>[2]Source!AV1062</f>
        <v>1</v>
      </c>
      <c r="I1897" s="40">
        <f>[2]Source!U1061</f>
        <v>13.219029999999998</v>
      </c>
      <c r="J1897" s="39"/>
      <c r="K1897" s="40"/>
    </row>
    <row r="1898" spans="1:29" ht="15" x14ac:dyDescent="0.25">
      <c r="C1898" s="24" t="s">
        <v>52</v>
      </c>
      <c r="H1898" s="42">
        <f>I1890+I1891+I1894+I1895+I1896+SUM(I1893:I1893)-SUMIF(AC1893:AC1893, 5, I1893:I1893)-SUMIF(AC1893:AC1893, 6, I1893:I1893)</f>
        <v>309.13</v>
      </c>
      <c r="I1898" s="42"/>
      <c r="J1898" s="42">
        <f>K1890+K1891+K1894+K1895+K1896+SUM(K1893:K1893)-SUMIF(AC1893:AC1893, 5, K1893:K1893)-SUMIF(AC1893:AC1893, 6, K1893:K1893)</f>
        <v>9456.8799999999992</v>
      </c>
      <c r="K1898" s="42"/>
    </row>
    <row r="1899" spans="1:29" ht="15" x14ac:dyDescent="0.25">
      <c r="C1899" s="24" t="s">
        <v>53</v>
      </c>
      <c r="H1899" s="43">
        <f>SUMIF(AC1893:AC1893, 5, I1893:I1893)+SUMIF(AC1893:AC1893, 6, I1893:I1893)</f>
        <v>0</v>
      </c>
      <c r="I1899" s="43"/>
      <c r="J1899" s="43">
        <f>SUMIF(AC1893:AC1893, 5, K1893:K1893)+SUMIF(AC1893:AC1893, 6, K1893:K1893)</f>
        <v>0</v>
      </c>
      <c r="K1899" s="43"/>
    </row>
    <row r="1900" spans="1:29" ht="15" x14ac:dyDescent="0.25">
      <c r="H1900" s="43"/>
      <c r="I1900" s="43"/>
      <c r="J1900" s="43"/>
      <c r="K1900" s="43"/>
      <c r="O1900" s="44">
        <f>I1890+I1891+I1894+I1895+I1896+SUM(I1893:I1893)</f>
        <v>309.13</v>
      </c>
      <c r="P1900" s="44">
        <f>K1890+K1891+K1894+K1895+K1896+SUM(K1893:K1893)</f>
        <v>9456.8799999999992</v>
      </c>
    </row>
    <row r="1902" spans="1:29" ht="42.75" x14ac:dyDescent="0.2">
      <c r="A1902" s="31">
        <v>135</v>
      </c>
      <c r="B1902" s="31" t="str">
        <f>[2]Source!F1065</f>
        <v>3.9-35-1</v>
      </c>
      <c r="C1902" s="31" t="s">
        <v>101</v>
      </c>
      <c r="D1902" s="32" t="str">
        <f>[2]Source!H1065</f>
        <v>1 Т</v>
      </c>
      <c r="E1902" s="4">
        <f>[2]Source!I1065</f>
        <v>0.18629999999999999</v>
      </c>
      <c r="F1902" s="33"/>
      <c r="G1902" s="34"/>
      <c r="H1902" s="4"/>
      <c r="I1902" s="33"/>
      <c r="J1902" s="4"/>
      <c r="K1902" s="33"/>
      <c r="Q1902">
        <f>[2]Source!X1065</f>
        <v>145.49</v>
      </c>
      <c r="R1902">
        <f>[2]Source!X1066</f>
        <v>4084.39</v>
      </c>
      <c r="S1902">
        <f>[2]Source!Y1065</f>
        <v>119.81</v>
      </c>
      <c r="T1902">
        <f>[2]Source!Y1066</f>
        <v>2392.2800000000002</v>
      </c>
      <c r="U1902">
        <f>ROUND((175/100)*ROUND([2]Source!R1065, 2), 2)</f>
        <v>0</v>
      </c>
      <c r="V1902">
        <f>ROUND((160/100)*ROUND([2]Source!R1066, 2), 2)</f>
        <v>0</v>
      </c>
      <c r="AC1902">
        <v>0</v>
      </c>
    </row>
    <row r="1903" spans="1:29" ht="14.25" x14ac:dyDescent="0.2">
      <c r="A1903" s="31"/>
      <c r="B1903" s="31"/>
      <c r="C1903" s="31" t="s">
        <v>39</v>
      </c>
      <c r="D1903" s="32"/>
      <c r="E1903" s="4"/>
      <c r="F1903" s="33">
        <f>[2]Source!AO1065</f>
        <v>1531.2</v>
      </c>
      <c r="G1903" s="34" t="str">
        <f>[2]Source!DG1065</f>
        <v>)*0,6</v>
      </c>
      <c r="H1903" s="4">
        <f>[2]Source!AV1066</f>
        <v>1</v>
      </c>
      <c r="I1903" s="33">
        <f>[2]Source!S1065</f>
        <v>171.16</v>
      </c>
      <c r="J1903" s="4">
        <f>IF([2]Source!BA1066&lt;&gt; 0, [2]Source!BA1066, 1)</f>
        <v>34.090000000000003</v>
      </c>
      <c r="K1903" s="33">
        <f>[2]Source!S1066</f>
        <v>5834.84</v>
      </c>
    </row>
    <row r="1904" spans="1:29" ht="14.25" x14ac:dyDescent="0.2">
      <c r="A1904" s="31"/>
      <c r="B1904" s="31"/>
      <c r="C1904" s="31" t="s">
        <v>40</v>
      </c>
      <c r="D1904" s="32"/>
      <c r="E1904" s="4"/>
      <c r="F1904" s="33">
        <f>[2]Source!AM1065</f>
        <v>52.66</v>
      </c>
      <c r="G1904" s="34" t="str">
        <f>[2]Source!DE1065</f>
        <v>)*0,6</v>
      </c>
      <c r="H1904" s="4">
        <f>[2]Source!AV1066</f>
        <v>1</v>
      </c>
      <c r="I1904" s="33">
        <f>[2]Source!Q1065</f>
        <v>5.89</v>
      </c>
      <c r="J1904" s="4">
        <f>IF([2]Source!BB1066&lt;&gt; 0, [2]Source!BB1066, 1)</f>
        <v>8.84</v>
      </c>
      <c r="K1904" s="33">
        <f>[2]Source!Q1066</f>
        <v>52.07</v>
      </c>
    </row>
    <row r="1905" spans="1:29" ht="14.25" x14ac:dyDescent="0.2">
      <c r="A1905" s="31"/>
      <c r="B1905" s="31"/>
      <c r="C1905" s="31" t="s">
        <v>42</v>
      </c>
      <c r="D1905" s="32"/>
      <c r="E1905" s="4"/>
      <c r="F1905" s="33">
        <f>[2]Source!AL1065</f>
        <v>21.58</v>
      </c>
      <c r="G1905" s="34" t="str">
        <f>[2]Source!DD1065</f>
        <v>)*0,6</v>
      </c>
      <c r="H1905" s="4">
        <f>[2]Source!AW1066</f>
        <v>1</v>
      </c>
      <c r="I1905" s="33">
        <f>[2]Source!P1065</f>
        <v>2.41</v>
      </c>
      <c r="J1905" s="4">
        <f>IF([2]Source!BC1066&lt;&gt; 0, [2]Source!BC1066, 1)</f>
        <v>21.27</v>
      </c>
      <c r="K1905" s="33">
        <f>[2]Source!P1066</f>
        <v>51.26</v>
      </c>
    </row>
    <row r="1906" spans="1:29" ht="28.5" x14ac:dyDescent="0.2">
      <c r="A1906" s="31" t="s">
        <v>350</v>
      </c>
      <c r="B1906" s="31" t="str">
        <f>[2]Source!F1067</f>
        <v>9999990001</v>
      </c>
      <c r="C1906" s="31" t="s">
        <v>96</v>
      </c>
      <c r="D1906" s="32" t="str">
        <f>[2]Source!H1067</f>
        <v>т</v>
      </c>
      <c r="E1906" s="4">
        <f>[2]Source!I1067</f>
        <v>0.11178000000000002</v>
      </c>
      <c r="F1906" s="33">
        <f>[2]Source!AK1067</f>
        <v>0</v>
      </c>
      <c r="G1906" s="36" t="s">
        <v>102</v>
      </c>
      <c r="H1906" s="4">
        <f>[2]Source!AW1068</f>
        <v>1</v>
      </c>
      <c r="I1906" s="33">
        <f>[2]Source!O1067</f>
        <v>0</v>
      </c>
      <c r="J1906" s="4">
        <f>IF([2]Source!BC1068&lt;&gt; 0, [2]Source!BC1068, 1)</f>
        <v>9.64</v>
      </c>
      <c r="K1906" s="33">
        <f>[2]Source!O1068</f>
        <v>0</v>
      </c>
      <c r="Q1906">
        <f>[2]Source!X1067</f>
        <v>0</v>
      </c>
      <c r="R1906">
        <f>[2]Source!X1068</f>
        <v>0</v>
      </c>
      <c r="S1906">
        <f>[2]Source!Y1067</f>
        <v>0</v>
      </c>
      <c r="T1906">
        <f>[2]Source!Y1068</f>
        <v>0</v>
      </c>
      <c r="U1906">
        <f>ROUND((175/100)*ROUND([2]Source!R1067, 2), 2)</f>
        <v>0</v>
      </c>
      <c r="V1906">
        <f>ROUND((160/100)*ROUND([2]Source!R1068, 2), 2)</f>
        <v>0</v>
      </c>
      <c r="AC1906">
        <v>3</v>
      </c>
    </row>
    <row r="1907" spans="1:29" ht="14.25" x14ac:dyDescent="0.2">
      <c r="A1907" s="31"/>
      <c r="B1907" s="31"/>
      <c r="C1907" s="31" t="s">
        <v>46</v>
      </c>
      <c r="D1907" s="32" t="s">
        <v>47</v>
      </c>
      <c r="E1907" s="4">
        <f>[2]Source!DN1066</f>
        <v>85</v>
      </c>
      <c r="F1907" s="33"/>
      <c r="G1907" s="34"/>
      <c r="H1907" s="4"/>
      <c r="I1907" s="33">
        <f>SUM(Q1902:Q1906)</f>
        <v>145.49</v>
      </c>
      <c r="J1907" s="4">
        <f>[2]Source!BZ1066</f>
        <v>70</v>
      </c>
      <c r="K1907" s="33">
        <f>SUM(R1902:R1906)</f>
        <v>4084.39</v>
      </c>
    </row>
    <row r="1908" spans="1:29" ht="14.25" x14ac:dyDescent="0.2">
      <c r="A1908" s="31"/>
      <c r="B1908" s="31"/>
      <c r="C1908" s="31" t="s">
        <v>48</v>
      </c>
      <c r="D1908" s="32" t="s">
        <v>47</v>
      </c>
      <c r="E1908" s="4">
        <f>[2]Source!DO1066</f>
        <v>70</v>
      </c>
      <c r="F1908" s="33"/>
      <c r="G1908" s="34"/>
      <c r="H1908" s="4"/>
      <c r="I1908" s="33">
        <f>SUM(S1902:S1907)</f>
        <v>119.81</v>
      </c>
      <c r="J1908" s="4">
        <f>[2]Source!CA1066</f>
        <v>41</v>
      </c>
      <c r="K1908" s="33">
        <f>SUM(T1902:T1907)</f>
        <v>2392.2800000000002</v>
      </c>
    </row>
    <row r="1909" spans="1:29" ht="14.25" x14ac:dyDescent="0.2">
      <c r="A1909" s="37"/>
      <c r="B1909" s="37"/>
      <c r="C1909" s="37" t="s">
        <v>50</v>
      </c>
      <c r="D1909" s="38" t="s">
        <v>51</v>
      </c>
      <c r="E1909" s="39">
        <f>[2]Source!AQ1065</f>
        <v>116</v>
      </c>
      <c r="F1909" s="40"/>
      <c r="G1909" s="41" t="str">
        <f>[2]Source!DI1065</f>
        <v>)*0,6</v>
      </c>
      <c r="H1909" s="39">
        <f>[2]Source!AV1066</f>
        <v>1</v>
      </c>
      <c r="I1909" s="40">
        <f>[2]Source!U1065</f>
        <v>12.966479999999999</v>
      </c>
      <c r="J1909" s="39"/>
      <c r="K1909" s="40"/>
    </row>
    <row r="1910" spans="1:29" ht="15" x14ac:dyDescent="0.25">
      <c r="C1910" s="24" t="s">
        <v>52</v>
      </c>
      <c r="H1910" s="42">
        <f>I1903+I1904+I1905+I1907+I1908+SUM(I1906:I1906)-SUMIF(AC1906:AC1906, 5, I1906:I1906)-SUMIF(AC1906:AC1906, 6, I1906:I1906)</f>
        <v>444.76</v>
      </c>
      <c r="I1910" s="42"/>
      <c r="J1910" s="42">
        <f>K1903+K1904+K1905+K1907+K1908+SUM(K1906:K1906)-SUMIF(AC1906:AC1906, 5, K1906:K1906)-SUMIF(AC1906:AC1906, 6, K1906:K1906)</f>
        <v>12414.84</v>
      </c>
      <c r="K1910" s="42"/>
    </row>
    <row r="1911" spans="1:29" ht="15" x14ac:dyDescent="0.25">
      <c r="C1911" s="24" t="s">
        <v>53</v>
      </c>
      <c r="H1911" s="43">
        <f>SUMIF(AC1906:AC1906, 5, I1906:I1906)+SUMIF(AC1906:AC1906, 6, I1906:I1906)</f>
        <v>0</v>
      </c>
      <c r="I1911" s="43"/>
      <c r="J1911" s="43">
        <f>SUMIF(AC1906:AC1906, 5, K1906:K1906)+SUMIF(AC1906:AC1906, 6, K1906:K1906)</f>
        <v>0</v>
      </c>
      <c r="K1911" s="43"/>
    </row>
    <row r="1912" spans="1:29" ht="15" x14ac:dyDescent="0.25">
      <c r="H1912" s="43"/>
      <c r="I1912" s="43"/>
      <c r="J1912" s="43"/>
      <c r="K1912" s="43"/>
      <c r="O1912" s="44">
        <f>I1903+I1904+I1905+I1907+I1908+SUM(I1906:I1906)</f>
        <v>444.76</v>
      </c>
      <c r="P1912" s="44">
        <f>K1903+K1904+K1905+K1907+K1908+SUM(K1906:K1906)</f>
        <v>12414.84</v>
      </c>
    </row>
    <row r="1914" spans="1:29" ht="42.75" x14ac:dyDescent="0.2">
      <c r="A1914" s="31">
        <v>136</v>
      </c>
      <c r="B1914" s="31" t="str">
        <f>[2]Source!F1069</f>
        <v>6.68-13-1</v>
      </c>
      <c r="C1914" s="31" t="s">
        <v>105</v>
      </c>
      <c r="D1914" s="32" t="str">
        <f>[2]Source!H1069</f>
        <v>1 Т</v>
      </c>
      <c r="E1914" s="4">
        <f>[2]Source!I1069</f>
        <v>1.0413783000000001</v>
      </c>
      <c r="F1914" s="33"/>
      <c r="G1914" s="34"/>
      <c r="H1914" s="4"/>
      <c r="I1914" s="33"/>
      <c r="J1914" s="4"/>
      <c r="K1914" s="33"/>
      <c r="Q1914">
        <f>[2]Source!X1069</f>
        <v>0</v>
      </c>
      <c r="R1914">
        <f>[2]Source!X1070</f>
        <v>0</v>
      </c>
      <c r="S1914">
        <f>[2]Source!Y1069</f>
        <v>0</v>
      </c>
      <c r="T1914">
        <f>[2]Source!Y1070</f>
        <v>0</v>
      </c>
      <c r="U1914">
        <f>ROUND((175/100)*ROUND([2]Source!R1069, 2), 2)</f>
        <v>2.7</v>
      </c>
      <c r="V1914">
        <f>ROUND((160/100)*ROUND([2]Source!R1070, 2), 2)</f>
        <v>84</v>
      </c>
      <c r="AC1914">
        <v>0</v>
      </c>
    </row>
    <row r="1915" spans="1:29" ht="38.25" x14ac:dyDescent="0.2">
      <c r="C1915" s="45" t="str">
        <f>"Объем: "&amp;[2]Source!I1069&amp;"=("&amp;[2]Source!I635&amp;"+"&amp;""&amp;[2]Source!I631&amp;"+"&amp;""&amp;[2]Source!I627&amp;"+"&amp;""&amp;[2]Source!I623&amp;"+"&amp;""&amp;[2]Source!I619&amp;"+"&amp;""&amp;[2]Source!I615&amp;")*"&amp;"0,9"</f>
        <v>Объем: 1,0413783=(0,11178+0,792105+0,010177+0,134311+0,092604+0,01611)*0,9</v>
      </c>
    </row>
    <row r="1916" spans="1:29" ht="14.25" x14ac:dyDescent="0.2">
      <c r="A1916" s="31"/>
      <c r="B1916" s="31"/>
      <c r="C1916" s="31" t="s">
        <v>40</v>
      </c>
      <c r="D1916" s="32"/>
      <c r="E1916" s="4"/>
      <c r="F1916" s="33">
        <f>[2]Source!AM1069</f>
        <v>8.86</v>
      </c>
      <c r="G1916" s="34" t="str">
        <f>[2]Source!DE1069</f>
        <v/>
      </c>
      <c r="H1916" s="4">
        <f>[2]Source!AV1070</f>
        <v>1</v>
      </c>
      <c r="I1916" s="33">
        <f>[2]Source!Q1069</f>
        <v>9.23</v>
      </c>
      <c r="J1916" s="4">
        <f>IF([2]Source!BB1070&lt;&gt; 0, [2]Source!BB1070, 1)</f>
        <v>13.45</v>
      </c>
      <c r="K1916" s="33">
        <f>[2]Source!Q1070</f>
        <v>124.14</v>
      </c>
    </row>
    <row r="1917" spans="1:29" ht="14.25" x14ac:dyDescent="0.2">
      <c r="A1917" s="31"/>
      <c r="B1917" s="31"/>
      <c r="C1917" s="31" t="s">
        <v>41</v>
      </c>
      <c r="D1917" s="32"/>
      <c r="E1917" s="4"/>
      <c r="F1917" s="33">
        <f>[2]Source!AN1069</f>
        <v>1.48</v>
      </c>
      <c r="G1917" s="34" t="str">
        <f>[2]Source!DF1069</f>
        <v/>
      </c>
      <c r="H1917" s="4">
        <f>[2]Source!AV1070</f>
        <v>1</v>
      </c>
      <c r="I1917" s="35">
        <f>[2]Source!R1069</f>
        <v>1.54</v>
      </c>
      <c r="J1917" s="4">
        <f>IF([2]Source!BS1070&lt;&gt; 0, [2]Source!BS1070, 1)</f>
        <v>34.090000000000003</v>
      </c>
      <c r="K1917" s="35">
        <f>[2]Source!R1070</f>
        <v>52.5</v>
      </c>
    </row>
    <row r="1918" spans="1:29" ht="14.25" x14ac:dyDescent="0.2">
      <c r="A1918" s="37"/>
      <c r="B1918" s="37"/>
      <c r="C1918" s="37" t="s">
        <v>49</v>
      </c>
      <c r="D1918" s="38" t="s">
        <v>47</v>
      </c>
      <c r="E1918" s="39">
        <f>175</f>
        <v>175</v>
      </c>
      <c r="F1918" s="40"/>
      <c r="G1918" s="41"/>
      <c r="H1918" s="39"/>
      <c r="I1918" s="40">
        <f>SUM(U1914:U1917)</f>
        <v>2.7</v>
      </c>
      <c r="J1918" s="39">
        <f>160</f>
        <v>160</v>
      </c>
      <c r="K1918" s="40">
        <f>SUM(V1914:V1917)</f>
        <v>84</v>
      </c>
    </row>
    <row r="1919" spans="1:29" ht="15" x14ac:dyDescent="0.25">
      <c r="C1919" s="24" t="s">
        <v>52</v>
      </c>
      <c r="H1919" s="42">
        <f>I1916+I1918+0-0-0</f>
        <v>11.93</v>
      </c>
      <c r="I1919" s="42"/>
      <c r="J1919" s="42">
        <f>K1916+K1918+0-0-0</f>
        <v>208.14</v>
      </c>
      <c r="K1919" s="42"/>
    </row>
    <row r="1920" spans="1:29" ht="15" x14ac:dyDescent="0.25">
      <c r="C1920" s="24" t="s">
        <v>53</v>
      </c>
      <c r="H1920" s="43">
        <f>0+0</f>
        <v>0</v>
      </c>
      <c r="I1920" s="43"/>
      <c r="J1920" s="43">
        <f>0+0</f>
        <v>0</v>
      </c>
      <c r="K1920" s="43"/>
    </row>
    <row r="1921" spans="1:29" ht="15" x14ac:dyDescent="0.25">
      <c r="H1921" s="43"/>
      <c r="I1921" s="43"/>
      <c r="J1921" s="43"/>
      <c r="K1921" s="43"/>
      <c r="O1921" s="44">
        <f>I1916+I1918+0</f>
        <v>11.93</v>
      </c>
      <c r="P1921" s="44">
        <f>K1916+K1918+0</f>
        <v>208.14</v>
      </c>
    </row>
    <row r="1923" spans="1:29" ht="42.75" x14ac:dyDescent="0.2">
      <c r="A1923" s="31">
        <v>137</v>
      </c>
      <c r="B1923" s="31" t="str">
        <f>[2]Source!F1071</f>
        <v>6.69-19-1</v>
      </c>
      <c r="C1923" s="31" t="s">
        <v>106</v>
      </c>
      <c r="D1923" s="32" t="str">
        <f>[2]Source!H1071</f>
        <v>1 Т</v>
      </c>
      <c r="E1923" s="4">
        <f>[2]Source!I1071</f>
        <v>0.1157087</v>
      </c>
      <c r="F1923" s="33"/>
      <c r="G1923" s="34"/>
      <c r="H1923" s="4"/>
      <c r="I1923" s="33"/>
      <c r="J1923" s="4"/>
      <c r="K1923" s="33"/>
      <c r="Q1923">
        <f>[2]Source!X1071</f>
        <v>1.01</v>
      </c>
      <c r="R1923">
        <f>[2]Source!X1072</f>
        <v>28.38</v>
      </c>
      <c r="S1923">
        <f>[2]Source!Y1071</f>
        <v>0.78</v>
      </c>
      <c r="T1923">
        <f>[2]Source!Y1072</f>
        <v>15.51</v>
      </c>
      <c r="U1923">
        <f>ROUND((175/100)*ROUND([2]Source!R1071, 2), 2)</f>
        <v>0</v>
      </c>
      <c r="V1923">
        <f>ROUND((160/100)*ROUND([2]Source!R1072, 2), 2)</f>
        <v>0</v>
      </c>
      <c r="AC1923">
        <v>0</v>
      </c>
    </row>
    <row r="1924" spans="1:29" ht="38.25" x14ac:dyDescent="0.2">
      <c r="C1924" s="45" t="str">
        <f>"Объем: "&amp;[2]Source!I1071&amp;"=("&amp;[2]Source!I635&amp;"+"&amp;""&amp;[2]Source!I631&amp;"+"&amp;""&amp;[2]Source!I627&amp;"+"&amp;""&amp;[2]Source!I623&amp;"+"&amp;""&amp;[2]Source!I619&amp;"+"&amp;""&amp;[2]Source!I615&amp;")*"&amp;"0,1"</f>
        <v>Объем: 0,1157087=(0,11178+0,792105+0,010177+0,134311+0,092604+0,01611)*0,1</v>
      </c>
    </row>
    <row r="1925" spans="1:29" ht="14.25" x14ac:dyDescent="0.2">
      <c r="A1925" s="31"/>
      <c r="B1925" s="31"/>
      <c r="C1925" s="31" t="s">
        <v>39</v>
      </c>
      <c r="D1925" s="32"/>
      <c r="E1925" s="4"/>
      <c r="F1925" s="33">
        <f>[2]Source!AO1071</f>
        <v>9.6199999999999992</v>
      </c>
      <c r="G1925" s="34" t="str">
        <f>[2]Source!DG1071</f>
        <v/>
      </c>
      <c r="H1925" s="4">
        <f>[2]Source!AV1072</f>
        <v>1</v>
      </c>
      <c r="I1925" s="33">
        <f>[2]Source!S1071</f>
        <v>1.1100000000000001</v>
      </c>
      <c r="J1925" s="4">
        <f>IF([2]Source!BA1072&lt;&gt; 0, [2]Source!BA1072, 1)</f>
        <v>34.090000000000003</v>
      </c>
      <c r="K1925" s="33">
        <f>[2]Source!S1072</f>
        <v>37.840000000000003</v>
      </c>
    </row>
    <row r="1926" spans="1:29" ht="14.25" x14ac:dyDescent="0.2">
      <c r="A1926" s="31"/>
      <c r="B1926" s="31"/>
      <c r="C1926" s="31" t="s">
        <v>46</v>
      </c>
      <c r="D1926" s="32" t="s">
        <v>47</v>
      </c>
      <c r="E1926" s="4">
        <f>[2]Source!DN1072</f>
        <v>91</v>
      </c>
      <c r="F1926" s="33"/>
      <c r="G1926" s="34"/>
      <c r="H1926" s="4"/>
      <c r="I1926" s="33">
        <f>SUM(Q1923:Q1925)</f>
        <v>1.01</v>
      </c>
      <c r="J1926" s="4">
        <f>[2]Source!BZ1072</f>
        <v>75</v>
      </c>
      <c r="K1926" s="33">
        <f>SUM(R1923:R1925)</f>
        <v>28.38</v>
      </c>
    </row>
    <row r="1927" spans="1:29" ht="14.25" x14ac:dyDescent="0.2">
      <c r="A1927" s="31"/>
      <c r="B1927" s="31"/>
      <c r="C1927" s="31" t="s">
        <v>48</v>
      </c>
      <c r="D1927" s="32" t="s">
        <v>47</v>
      </c>
      <c r="E1927" s="4">
        <f>[2]Source!DO1072</f>
        <v>70</v>
      </c>
      <c r="F1927" s="33"/>
      <c r="G1927" s="34"/>
      <c r="H1927" s="4"/>
      <c r="I1927" s="33">
        <f>SUM(S1923:S1926)</f>
        <v>0.78</v>
      </c>
      <c r="J1927" s="4">
        <f>[2]Source!CA1072</f>
        <v>41</v>
      </c>
      <c r="K1927" s="33">
        <f>SUM(T1923:T1926)</f>
        <v>15.51</v>
      </c>
    </row>
    <row r="1928" spans="1:29" ht="14.25" x14ac:dyDescent="0.2">
      <c r="A1928" s="37"/>
      <c r="B1928" s="37"/>
      <c r="C1928" s="37" t="s">
        <v>50</v>
      </c>
      <c r="D1928" s="38" t="s">
        <v>51</v>
      </c>
      <c r="E1928" s="39">
        <f>[2]Source!AQ1071</f>
        <v>1.02</v>
      </c>
      <c r="F1928" s="40"/>
      <c r="G1928" s="41" t="str">
        <f>[2]Source!DI1071</f>
        <v/>
      </c>
      <c r="H1928" s="39">
        <f>[2]Source!AV1072</f>
        <v>1</v>
      </c>
      <c r="I1928" s="40">
        <f>[2]Source!U1071</f>
        <v>0.118022874</v>
      </c>
      <c r="J1928" s="39"/>
      <c r="K1928" s="40"/>
    </row>
    <row r="1929" spans="1:29" ht="15" x14ac:dyDescent="0.25">
      <c r="C1929" s="24" t="s">
        <v>52</v>
      </c>
      <c r="H1929" s="42">
        <f>I1925+I1926+I1927+0-0-0</f>
        <v>2.9000000000000004</v>
      </c>
      <c r="I1929" s="42"/>
      <c r="J1929" s="42">
        <f>K1925+K1926+K1927+0-0-0</f>
        <v>81.73</v>
      </c>
      <c r="K1929" s="42"/>
    </row>
    <row r="1930" spans="1:29" ht="15" x14ac:dyDescent="0.25">
      <c r="C1930" s="24" t="s">
        <v>53</v>
      </c>
      <c r="H1930" s="43">
        <f>0+0</f>
        <v>0</v>
      </c>
      <c r="I1930" s="43"/>
      <c r="J1930" s="43">
        <f>0+0</f>
        <v>0</v>
      </c>
      <c r="K1930" s="43"/>
    </row>
    <row r="1931" spans="1:29" ht="15" x14ac:dyDescent="0.25">
      <c r="H1931" s="43"/>
      <c r="I1931" s="43"/>
      <c r="J1931" s="43"/>
      <c r="K1931" s="43"/>
      <c r="O1931" s="44">
        <f>I1925+I1926+I1927+0</f>
        <v>2.9000000000000004</v>
      </c>
      <c r="P1931" s="44">
        <f>K1925+K1926+K1927+0</f>
        <v>81.73</v>
      </c>
    </row>
    <row r="1933" spans="1:29" ht="42.75" x14ac:dyDescent="0.2">
      <c r="A1933" s="31">
        <v>138</v>
      </c>
      <c r="B1933" s="31" t="str">
        <f>[2]Source!F1073</f>
        <v>15.2-42-11</v>
      </c>
      <c r="C1933" s="31" t="s">
        <v>107</v>
      </c>
      <c r="D1933" s="32" t="str">
        <f>[2]Source!H1073</f>
        <v>т</v>
      </c>
      <c r="E1933" s="4">
        <f>[2]Source!I1073</f>
        <v>1.157087</v>
      </c>
      <c r="F1933" s="33"/>
      <c r="G1933" s="34"/>
      <c r="H1933" s="4"/>
      <c r="I1933" s="33"/>
      <c r="J1933" s="4"/>
      <c r="K1933" s="33"/>
      <c r="Q1933">
        <f>[2]Source!X1073</f>
        <v>0</v>
      </c>
      <c r="R1933">
        <f>[2]Source!X1074</f>
        <v>0</v>
      </c>
      <c r="S1933">
        <f>[2]Source!Y1073</f>
        <v>0</v>
      </c>
      <c r="T1933">
        <f>[2]Source!Y1074</f>
        <v>0</v>
      </c>
      <c r="U1933">
        <f>ROUND((175/100)*ROUND([2]Source!R1073, 2), 2)</f>
        <v>0</v>
      </c>
      <c r="V1933">
        <f>ROUND((160/100)*ROUND([2]Source!R1074, 2), 2)</f>
        <v>0</v>
      </c>
      <c r="AC1933">
        <v>0</v>
      </c>
    </row>
    <row r="1934" spans="1:29" x14ac:dyDescent="0.2">
      <c r="C1934" s="45" t="str">
        <f>"Объем: "&amp;[2]Source!I1073&amp;"="&amp;[2]Source!I637&amp;"+"&amp;""&amp;[2]Source!I639&amp;""</f>
        <v>Объем: 1,157087=1,0413783+0,1157087</v>
      </c>
    </row>
    <row r="1935" spans="1:29" ht="14.25" x14ac:dyDescent="0.2">
      <c r="A1935" s="37"/>
      <c r="B1935" s="37"/>
      <c r="C1935" s="37" t="s">
        <v>40</v>
      </c>
      <c r="D1935" s="38"/>
      <c r="E1935" s="39"/>
      <c r="F1935" s="40">
        <f>[2]Source!AM1073</f>
        <v>46.87</v>
      </c>
      <c r="G1935" s="41" t="str">
        <f>[2]Source!DE1073</f>
        <v/>
      </c>
      <c r="H1935" s="39">
        <f>[2]Source!AV1074</f>
        <v>1</v>
      </c>
      <c r="I1935" s="40">
        <f>[2]Source!Q1073</f>
        <v>54.23</v>
      </c>
      <c r="J1935" s="39">
        <f>IF([2]Source!BB1074&lt;&gt; 0, [2]Source!BB1074, 1)</f>
        <v>13.4</v>
      </c>
      <c r="K1935" s="40">
        <f>[2]Source!Q1074</f>
        <v>726.68</v>
      </c>
    </row>
    <row r="1936" spans="1:29" ht="15" x14ac:dyDescent="0.25">
      <c r="C1936" s="24" t="s">
        <v>52</v>
      </c>
      <c r="H1936" s="42">
        <f>I1935+0-0-0</f>
        <v>54.23</v>
      </c>
      <c r="I1936" s="42"/>
      <c r="J1936" s="42">
        <f>K1935+0-0-0</f>
        <v>726.68</v>
      </c>
      <c r="K1936" s="42"/>
    </row>
    <row r="1937" spans="1:29" ht="15" x14ac:dyDescent="0.25">
      <c r="C1937" s="24" t="s">
        <v>53</v>
      </c>
      <c r="H1937" s="43">
        <f>0+0</f>
        <v>0</v>
      </c>
      <c r="I1937" s="43"/>
      <c r="J1937" s="43">
        <f>0+0</f>
        <v>0</v>
      </c>
      <c r="K1937" s="43"/>
    </row>
    <row r="1938" spans="1:29" ht="15" x14ac:dyDescent="0.25">
      <c r="H1938" s="43"/>
      <c r="I1938" s="43"/>
      <c r="J1938" s="43"/>
      <c r="K1938" s="43"/>
      <c r="O1938" s="44">
        <f>I1935+0</f>
        <v>54.23</v>
      </c>
      <c r="P1938" s="44">
        <f>K1935+0</f>
        <v>726.68</v>
      </c>
    </row>
    <row r="1940" spans="1:29" ht="28.5" x14ac:dyDescent="0.2">
      <c r="A1940" s="31">
        <v>139</v>
      </c>
      <c r="B1940" s="31" t="str">
        <f>[2]Source!F1075</f>
        <v>15.1-1500-01</v>
      </c>
      <c r="C1940" s="31" t="s">
        <v>108</v>
      </c>
      <c r="D1940" s="32" t="str">
        <f>[2]Source!H1075</f>
        <v>1 Т</v>
      </c>
      <c r="E1940" s="4">
        <f>[2]Source!I1075</f>
        <v>1.157087</v>
      </c>
      <c r="F1940" s="33"/>
      <c r="G1940" s="34"/>
      <c r="H1940" s="4"/>
      <c r="I1940" s="33"/>
      <c r="J1940" s="4"/>
      <c r="K1940" s="33"/>
      <c r="Q1940">
        <f>[2]Source!X1075</f>
        <v>0</v>
      </c>
      <c r="R1940">
        <f>[2]Source!X1076</f>
        <v>0</v>
      </c>
      <c r="S1940">
        <f>[2]Source!Y1075</f>
        <v>0</v>
      </c>
      <c r="T1940">
        <f>[2]Source!Y1076</f>
        <v>0</v>
      </c>
      <c r="U1940">
        <f>ROUND((175/100)*ROUND([2]Source!R1075, 2), 2)</f>
        <v>0</v>
      </c>
      <c r="V1940">
        <f>ROUND((160/100)*ROUND([2]Source!R1076, 2), 2)</f>
        <v>0</v>
      </c>
      <c r="AC1940">
        <v>0</v>
      </c>
    </row>
    <row r="1941" spans="1:29" ht="14.25" x14ac:dyDescent="0.2">
      <c r="A1941" s="37"/>
      <c r="B1941" s="37"/>
      <c r="C1941" s="37" t="s">
        <v>40</v>
      </c>
      <c r="D1941" s="38"/>
      <c r="E1941" s="39"/>
      <c r="F1941" s="40">
        <f>[2]Source!AM1075</f>
        <v>31.67</v>
      </c>
      <c r="G1941" s="41" t="str">
        <f>[2]Source!DE1075</f>
        <v/>
      </c>
      <c r="H1941" s="39">
        <f>[2]Source!AV1076</f>
        <v>1</v>
      </c>
      <c r="I1941" s="40">
        <f>[2]Source!Q1075</f>
        <v>36.64</v>
      </c>
      <c r="J1941" s="39">
        <f>IF([2]Source!BB1076&lt;&gt; 0, [2]Source!BB1076, 1)</f>
        <v>43.37</v>
      </c>
      <c r="K1941" s="40">
        <f>[2]Source!Q1076</f>
        <v>1589.08</v>
      </c>
    </row>
    <row r="1942" spans="1:29" ht="15" x14ac:dyDescent="0.25">
      <c r="C1942" s="24" t="s">
        <v>52</v>
      </c>
      <c r="H1942" s="42">
        <f>I1941+0-0-0</f>
        <v>36.64</v>
      </c>
      <c r="I1942" s="42"/>
      <c r="J1942" s="42">
        <f>K1941+0-0-0</f>
        <v>1589.08</v>
      </c>
      <c r="K1942" s="42"/>
    </row>
    <row r="1943" spans="1:29" ht="15" x14ac:dyDescent="0.25">
      <c r="C1943" s="24" t="s">
        <v>53</v>
      </c>
      <c r="H1943" s="43">
        <f>0+0</f>
        <v>0</v>
      </c>
      <c r="I1943" s="43"/>
      <c r="J1943" s="43">
        <f>0+0</f>
        <v>0</v>
      </c>
      <c r="K1943" s="43"/>
    </row>
    <row r="1944" spans="1:29" ht="15" x14ac:dyDescent="0.25">
      <c r="H1944" s="43"/>
      <c r="I1944" s="43"/>
      <c r="J1944" s="43"/>
      <c r="K1944" s="43"/>
      <c r="O1944" s="44">
        <f>I1941+0</f>
        <v>36.64</v>
      </c>
      <c r="P1944" s="44">
        <f>K1941+0</f>
        <v>1589.08</v>
      </c>
    </row>
    <row r="1946" spans="1:29" ht="28.5" x14ac:dyDescent="0.2">
      <c r="A1946" s="31">
        <v>140</v>
      </c>
      <c r="B1946" s="31" t="str">
        <f>[2]Source!F1077</f>
        <v>3.9-35-1</v>
      </c>
      <c r="C1946" s="31" t="s">
        <v>109</v>
      </c>
      <c r="D1946" s="32" t="str">
        <f>[2]Source!H1077</f>
        <v>1 Т</v>
      </c>
      <c r="E1946" s="4">
        <f>[2]Source!I1077</f>
        <v>0.18970999999999999</v>
      </c>
      <c r="F1946" s="33"/>
      <c r="G1946" s="34"/>
      <c r="H1946" s="4"/>
      <c r="I1946" s="33"/>
      <c r="J1946" s="4"/>
      <c r="K1946" s="33"/>
      <c r="Q1946">
        <f>[2]Source!X1077</f>
        <v>283.95</v>
      </c>
      <c r="R1946">
        <f>[2]Source!X1078</f>
        <v>7971.68</v>
      </c>
      <c r="S1946">
        <f>[2]Source!Y1077</f>
        <v>233.84</v>
      </c>
      <c r="T1946">
        <f>[2]Source!Y1078</f>
        <v>4669.13</v>
      </c>
      <c r="U1946">
        <f>ROUND((175/100)*ROUND([2]Source!R1077, 2), 2)</f>
        <v>0</v>
      </c>
      <c r="V1946">
        <f>ROUND((160/100)*ROUND([2]Source!R1078, 2), 2)</f>
        <v>0</v>
      </c>
      <c r="AC1946">
        <v>0</v>
      </c>
    </row>
    <row r="1947" spans="1:29" ht="14.25" x14ac:dyDescent="0.2">
      <c r="A1947" s="31"/>
      <c r="B1947" s="31"/>
      <c r="C1947" s="31" t="s">
        <v>39</v>
      </c>
      <c r="D1947" s="32"/>
      <c r="E1947" s="4"/>
      <c r="F1947" s="33">
        <f>[2]Source!AO1077</f>
        <v>1531.2</v>
      </c>
      <c r="G1947" s="34" t="str">
        <f>[2]Source!DG1077</f>
        <v>)*1,15</v>
      </c>
      <c r="H1947" s="4">
        <f>[2]Source!AV1078</f>
        <v>1</v>
      </c>
      <c r="I1947" s="33">
        <f>[2]Source!S1077</f>
        <v>334.06</v>
      </c>
      <c r="J1947" s="4">
        <f>IF([2]Source!BA1078&lt;&gt; 0, [2]Source!BA1078, 1)</f>
        <v>34.090000000000003</v>
      </c>
      <c r="K1947" s="33">
        <f>[2]Source!S1078</f>
        <v>11388.11</v>
      </c>
    </row>
    <row r="1948" spans="1:29" ht="14.25" x14ac:dyDescent="0.2">
      <c r="A1948" s="31"/>
      <c r="B1948" s="31"/>
      <c r="C1948" s="31" t="s">
        <v>40</v>
      </c>
      <c r="D1948" s="32"/>
      <c r="E1948" s="4"/>
      <c r="F1948" s="33">
        <f>[2]Source!AM1077</f>
        <v>52.66</v>
      </c>
      <c r="G1948" s="34" t="str">
        <f>[2]Source!DE1077</f>
        <v>)*1,25</v>
      </c>
      <c r="H1948" s="4">
        <f>[2]Source!AV1078</f>
        <v>1</v>
      </c>
      <c r="I1948" s="33">
        <f>[2]Source!Q1077</f>
        <v>12.49</v>
      </c>
      <c r="J1948" s="4">
        <f>IF([2]Source!BB1078&lt;&gt; 0, [2]Source!BB1078, 1)</f>
        <v>8.84</v>
      </c>
      <c r="K1948" s="33">
        <f>[2]Source!Q1078</f>
        <v>110.41</v>
      </c>
    </row>
    <row r="1949" spans="1:29" ht="14.25" x14ac:dyDescent="0.2">
      <c r="A1949" s="31"/>
      <c r="B1949" s="31"/>
      <c r="C1949" s="31" t="s">
        <v>42</v>
      </c>
      <c r="D1949" s="32"/>
      <c r="E1949" s="4"/>
      <c r="F1949" s="33">
        <f>[2]Source!AL1077</f>
        <v>21.58</v>
      </c>
      <c r="G1949" s="34" t="str">
        <f>[2]Source!DD1077</f>
        <v>)*1</v>
      </c>
      <c r="H1949" s="4">
        <f>[2]Source!AW1078</f>
        <v>1</v>
      </c>
      <c r="I1949" s="33">
        <f>[2]Source!P1077</f>
        <v>4.09</v>
      </c>
      <c r="J1949" s="4">
        <f>IF([2]Source!BC1078&lt;&gt; 0, [2]Source!BC1078, 1)</f>
        <v>21.27</v>
      </c>
      <c r="K1949" s="33">
        <f>[2]Source!P1078</f>
        <v>86.99</v>
      </c>
    </row>
    <row r="1950" spans="1:29" ht="42.75" x14ac:dyDescent="0.2">
      <c r="A1950" s="31" t="s">
        <v>351</v>
      </c>
      <c r="B1950" s="31" t="str">
        <f>[2]Source!F1079</f>
        <v>1.1-1-2626</v>
      </c>
      <c r="C1950" s="31" t="s">
        <v>111</v>
      </c>
      <c r="D1950" s="32" t="str">
        <f>[2]Source!H1079</f>
        <v>т</v>
      </c>
      <c r="E1950" s="4">
        <f>[2]Source!I1079</f>
        <v>1.1379999999999999E-3</v>
      </c>
      <c r="F1950" s="33">
        <f>[2]Source!AK1079</f>
        <v>37843.699999999997</v>
      </c>
      <c r="G1950" s="36" t="s">
        <v>112</v>
      </c>
      <c r="H1950" s="4">
        <f>[2]Source!AW1080</f>
        <v>1</v>
      </c>
      <c r="I1950" s="33">
        <f>[2]Source!O1079</f>
        <v>43.07</v>
      </c>
      <c r="J1950" s="4">
        <f>IF([2]Source!BC1080&lt;&gt; 0, [2]Source!BC1080, 1)</f>
        <v>4.8</v>
      </c>
      <c r="K1950" s="33">
        <f>[2]Source!O1080</f>
        <v>206.74</v>
      </c>
      <c r="Q1950">
        <f>[2]Source!X1079</f>
        <v>0</v>
      </c>
      <c r="R1950">
        <f>[2]Source!X1080</f>
        <v>0</v>
      </c>
      <c r="S1950">
        <f>[2]Source!Y1079</f>
        <v>0</v>
      </c>
      <c r="T1950">
        <f>[2]Source!Y1080</f>
        <v>0</v>
      </c>
      <c r="U1950">
        <f>ROUND((175/100)*ROUND([2]Source!R1079, 2), 2)</f>
        <v>0</v>
      </c>
      <c r="V1950">
        <f>ROUND((160/100)*ROUND([2]Source!R1080, 2), 2)</f>
        <v>0</v>
      </c>
      <c r="AC1950">
        <v>3</v>
      </c>
    </row>
    <row r="1951" spans="1:29" ht="57" x14ac:dyDescent="0.2">
      <c r="A1951" s="31" t="s">
        <v>352</v>
      </c>
      <c r="B1951" s="31" t="str">
        <f>[2]Source!F1081</f>
        <v>1.6-1-269</v>
      </c>
      <c r="C1951" s="31" t="s">
        <v>114</v>
      </c>
      <c r="D1951" s="32" t="str">
        <f>[2]Source!H1081</f>
        <v>т</v>
      </c>
      <c r="E1951" s="4">
        <f>[2]Source!I1081</f>
        <v>0.18970999999999999</v>
      </c>
      <c r="F1951" s="33">
        <f>[2]Source!AK1081</f>
        <v>12416.1</v>
      </c>
      <c r="G1951" s="36" t="s">
        <v>112</v>
      </c>
      <c r="H1951" s="4">
        <f>[2]Source!AW1082</f>
        <v>1</v>
      </c>
      <c r="I1951" s="33">
        <f>[2]Source!O1081</f>
        <v>2355.46</v>
      </c>
      <c r="J1951" s="4">
        <f>IF([2]Source!BC1082&lt;&gt; 0, [2]Source!BC1082, 1)</f>
        <v>10.66</v>
      </c>
      <c r="K1951" s="33">
        <f>[2]Source!O1082</f>
        <v>25109.200000000001</v>
      </c>
      <c r="Q1951">
        <f>[2]Source!X1081</f>
        <v>0</v>
      </c>
      <c r="R1951">
        <f>[2]Source!X1082</f>
        <v>0</v>
      </c>
      <c r="S1951">
        <f>[2]Source!Y1081</f>
        <v>0</v>
      </c>
      <c r="T1951">
        <f>[2]Source!Y1082</f>
        <v>0</v>
      </c>
      <c r="U1951">
        <f>ROUND((175/100)*ROUND([2]Source!R1081, 2), 2)</f>
        <v>0</v>
      </c>
      <c r="V1951">
        <f>ROUND((160/100)*ROUND([2]Source!R1082, 2), 2)</f>
        <v>0</v>
      </c>
      <c r="AC1951">
        <v>3</v>
      </c>
    </row>
    <row r="1952" spans="1:29" ht="14.25" x14ac:dyDescent="0.2">
      <c r="A1952" s="31"/>
      <c r="B1952" s="31"/>
      <c r="C1952" s="31" t="s">
        <v>46</v>
      </c>
      <c r="D1952" s="32" t="s">
        <v>47</v>
      </c>
      <c r="E1952" s="4">
        <f>[2]Source!DN1078</f>
        <v>85</v>
      </c>
      <c r="F1952" s="33"/>
      <c r="G1952" s="34"/>
      <c r="H1952" s="4"/>
      <c r="I1952" s="33">
        <f>SUM(Q1946:Q1951)</f>
        <v>283.95</v>
      </c>
      <c r="J1952" s="4">
        <f>[2]Source!BZ1078</f>
        <v>70</v>
      </c>
      <c r="K1952" s="33">
        <f>SUM(R1946:R1951)</f>
        <v>7971.68</v>
      </c>
    </row>
    <row r="1953" spans="1:29" ht="14.25" x14ac:dyDescent="0.2">
      <c r="A1953" s="31"/>
      <c r="B1953" s="31"/>
      <c r="C1953" s="31" t="s">
        <v>48</v>
      </c>
      <c r="D1953" s="32" t="s">
        <v>47</v>
      </c>
      <c r="E1953" s="4">
        <f>[2]Source!DO1078</f>
        <v>70</v>
      </c>
      <c r="F1953" s="33"/>
      <c r="G1953" s="34"/>
      <c r="H1953" s="4"/>
      <c r="I1953" s="33">
        <f>SUM(S1946:S1952)</f>
        <v>233.84</v>
      </c>
      <c r="J1953" s="4">
        <f>[2]Source!CA1078</f>
        <v>41</v>
      </c>
      <c r="K1953" s="33">
        <f>SUM(T1946:T1952)</f>
        <v>4669.13</v>
      </c>
    </row>
    <row r="1954" spans="1:29" ht="14.25" x14ac:dyDescent="0.2">
      <c r="A1954" s="37"/>
      <c r="B1954" s="37"/>
      <c r="C1954" s="37" t="s">
        <v>50</v>
      </c>
      <c r="D1954" s="38" t="s">
        <v>51</v>
      </c>
      <c r="E1954" s="39">
        <f>[2]Source!AQ1077</f>
        <v>116</v>
      </c>
      <c r="F1954" s="40"/>
      <c r="G1954" s="41" t="str">
        <f>[2]Source!DI1077</f>
        <v>)*1,15</v>
      </c>
      <c r="H1954" s="39">
        <f>[2]Source!AV1078</f>
        <v>1</v>
      </c>
      <c r="I1954" s="40">
        <f>[2]Source!U1077</f>
        <v>25.307313999999995</v>
      </c>
      <c r="J1954" s="39"/>
      <c r="K1954" s="40"/>
    </row>
    <row r="1955" spans="1:29" ht="15" x14ac:dyDescent="0.25">
      <c r="C1955" s="24" t="s">
        <v>52</v>
      </c>
      <c r="H1955" s="42">
        <f>I1947+I1948+I1949+I1952+I1953+SUM(I1950:I1951)-SUMIF(AC1950:AC1951, 5, I1950:I1951)-SUMIF(AC1950:AC1951, 6, I1950:I1951)</f>
        <v>3266.96</v>
      </c>
      <c r="I1955" s="42"/>
      <c r="J1955" s="42">
        <f>K1947+K1948+K1949+K1952+K1953+SUM(K1950:K1951)-SUMIF(AC1950:AC1951, 5, K1950:K1951)-SUMIF(AC1950:AC1951, 6, K1950:K1951)</f>
        <v>49542.260000000009</v>
      </c>
      <c r="K1955" s="42"/>
    </row>
    <row r="1956" spans="1:29" ht="15" x14ac:dyDescent="0.25">
      <c r="C1956" s="24" t="s">
        <v>53</v>
      </c>
      <c r="H1956" s="43">
        <f>SUMIF(AC1950:AC1951, 5, I1950:I1951)+SUMIF(AC1950:AC1951, 6, I1950:I1951)</f>
        <v>0</v>
      </c>
      <c r="I1956" s="43"/>
      <c r="J1956" s="43">
        <f>SUMIF(AC1950:AC1951, 5, K1950:K1951)+SUMIF(AC1950:AC1951, 6, K1950:K1951)</f>
        <v>0</v>
      </c>
      <c r="K1956" s="43"/>
    </row>
    <row r="1957" spans="1:29" ht="15" x14ac:dyDescent="0.25">
      <c r="H1957" s="43"/>
      <c r="I1957" s="43"/>
      <c r="J1957" s="43"/>
      <c r="K1957" s="43"/>
      <c r="O1957" s="44">
        <f>I1947+I1948+I1949+I1952+I1953+SUM(I1950:I1951)</f>
        <v>3266.96</v>
      </c>
      <c r="P1957" s="44">
        <f>K1947+K1948+K1949+K1952+K1953+SUM(K1950:K1951)</f>
        <v>49542.260000000009</v>
      </c>
    </row>
    <row r="1959" spans="1:29" ht="42.75" x14ac:dyDescent="0.2">
      <c r="A1959" s="31">
        <v>141</v>
      </c>
      <c r="B1959" s="31" t="str">
        <f>[2]Source!F1083</f>
        <v>3.10-98-2</v>
      </c>
      <c r="C1959" s="31" t="s">
        <v>115</v>
      </c>
      <c r="D1959" s="32" t="str">
        <f>[2]Source!H1083</f>
        <v>100 м2</v>
      </c>
      <c r="E1959" s="4">
        <f>[2]Source!I1083</f>
        <v>0.70689999999999997</v>
      </c>
      <c r="F1959" s="33"/>
      <c r="G1959" s="34"/>
      <c r="H1959" s="4"/>
      <c r="I1959" s="33"/>
      <c r="J1959" s="4"/>
      <c r="K1959" s="33"/>
      <c r="Q1959">
        <f>[2]Source!X1083</f>
        <v>948.62</v>
      </c>
      <c r="R1959">
        <f>[2]Source!X1084</f>
        <v>26652.59</v>
      </c>
      <c r="S1959">
        <f>[2]Source!Y1083</f>
        <v>729.71</v>
      </c>
      <c r="T1959">
        <f>[2]Source!Y1084</f>
        <v>14570.08</v>
      </c>
      <c r="U1959">
        <f>ROUND((175/100)*ROUND([2]Source!R1083, 2), 2)</f>
        <v>8.6999999999999993</v>
      </c>
      <c r="V1959">
        <f>ROUND((160/100)*ROUND([2]Source!R1084, 2), 2)</f>
        <v>271.08999999999997</v>
      </c>
      <c r="AC1959">
        <v>0</v>
      </c>
    </row>
    <row r="1960" spans="1:29" x14ac:dyDescent="0.2">
      <c r="C1960" s="45" t="str">
        <f>"Объем: "&amp;[2]Source!I1083&amp;"=70,69/"&amp;"100"</f>
        <v>Объем: 0,7069=70,69/100</v>
      </c>
    </row>
    <row r="1961" spans="1:29" ht="14.25" x14ac:dyDescent="0.2">
      <c r="A1961" s="31"/>
      <c r="B1961" s="31"/>
      <c r="C1961" s="31" t="s">
        <v>39</v>
      </c>
      <c r="D1961" s="32"/>
      <c r="E1961" s="4"/>
      <c r="F1961" s="33">
        <f>[2]Source!AO1083</f>
        <v>1282.32</v>
      </c>
      <c r="G1961" s="34" t="str">
        <f>[2]Source!DG1083</f>
        <v>)*1,15</v>
      </c>
      <c r="H1961" s="4">
        <f>[2]Source!AV1084</f>
        <v>1</v>
      </c>
      <c r="I1961" s="33">
        <f>[2]Source!S1083</f>
        <v>1042.44</v>
      </c>
      <c r="J1961" s="4">
        <f>IF([2]Source!BA1084&lt;&gt; 0, [2]Source!BA1084, 1)</f>
        <v>34.090000000000003</v>
      </c>
      <c r="K1961" s="33">
        <f>[2]Source!S1084</f>
        <v>35536.78</v>
      </c>
    </row>
    <row r="1962" spans="1:29" ht="14.25" x14ac:dyDescent="0.2">
      <c r="A1962" s="31"/>
      <c r="B1962" s="31"/>
      <c r="C1962" s="31" t="s">
        <v>40</v>
      </c>
      <c r="D1962" s="32"/>
      <c r="E1962" s="4"/>
      <c r="F1962" s="33">
        <f>[2]Source!AM1083</f>
        <v>52.43</v>
      </c>
      <c r="G1962" s="34" t="str">
        <f>[2]Source!DE1083</f>
        <v>)*1,25</v>
      </c>
      <c r="H1962" s="4">
        <f>[2]Source!AV1084</f>
        <v>1</v>
      </c>
      <c r="I1962" s="33">
        <f>[2]Source!Q1083</f>
        <v>46.33</v>
      </c>
      <c r="J1962" s="4">
        <f>IF([2]Source!BB1084&lt;&gt; 0, [2]Source!BB1084, 1)</f>
        <v>11.63</v>
      </c>
      <c r="K1962" s="33">
        <f>[2]Source!Q1084</f>
        <v>538.82000000000005</v>
      </c>
    </row>
    <row r="1963" spans="1:29" ht="14.25" x14ac:dyDescent="0.2">
      <c r="A1963" s="31"/>
      <c r="B1963" s="31"/>
      <c r="C1963" s="31" t="s">
        <v>41</v>
      </c>
      <c r="D1963" s="32"/>
      <c r="E1963" s="4"/>
      <c r="F1963" s="33">
        <f>[2]Source!AN1083</f>
        <v>5.63</v>
      </c>
      <c r="G1963" s="34" t="str">
        <f>[2]Source!DF1083</f>
        <v>)*1,25</v>
      </c>
      <c r="H1963" s="4">
        <f>[2]Source!AV1084</f>
        <v>1</v>
      </c>
      <c r="I1963" s="35">
        <f>[2]Source!R1083</f>
        <v>4.97</v>
      </c>
      <c r="J1963" s="4">
        <f>IF([2]Source!BS1084&lt;&gt; 0, [2]Source!BS1084, 1)</f>
        <v>34.090000000000003</v>
      </c>
      <c r="K1963" s="35">
        <f>[2]Source!R1084</f>
        <v>169.43</v>
      </c>
    </row>
    <row r="1964" spans="1:29" ht="14.25" x14ac:dyDescent="0.2">
      <c r="A1964" s="31"/>
      <c r="B1964" s="31"/>
      <c r="C1964" s="31" t="s">
        <v>42</v>
      </c>
      <c r="D1964" s="32"/>
      <c r="E1964" s="4"/>
      <c r="F1964" s="33">
        <f>[2]Source!AL1083</f>
        <v>8585.09</v>
      </c>
      <c r="G1964" s="34" t="str">
        <f>[2]Source!DD1083</f>
        <v>)*1</v>
      </c>
      <c r="H1964" s="4">
        <f>[2]Source!AW1084</f>
        <v>1</v>
      </c>
      <c r="I1964" s="33">
        <f>[2]Source!P1083</f>
        <v>6068.8</v>
      </c>
      <c r="J1964" s="4">
        <f>IF([2]Source!BC1084&lt;&gt; 0, [2]Source!BC1084, 1)</f>
        <v>3.61</v>
      </c>
      <c r="K1964" s="33">
        <f>[2]Source!P1084</f>
        <v>21908.37</v>
      </c>
    </row>
    <row r="1965" spans="1:29" ht="114" x14ac:dyDescent="0.2">
      <c r="A1965" s="31" t="s">
        <v>353</v>
      </c>
      <c r="B1965" s="31" t="str">
        <f>[2]Source!F1085</f>
        <v>1.1-1-3720</v>
      </c>
      <c r="C1965" s="31" t="s">
        <v>117</v>
      </c>
      <c r="D1965" s="32" t="str">
        <f>[2]Source!H1085</f>
        <v>м</v>
      </c>
      <c r="E1965" s="4">
        <f>[2]Source!I1085</f>
        <v>95.4315</v>
      </c>
      <c r="F1965" s="33">
        <f>[2]Source!AK1085</f>
        <v>1</v>
      </c>
      <c r="G1965" s="36" t="s">
        <v>112</v>
      </c>
      <c r="H1965" s="4">
        <f>[2]Source!AW1086</f>
        <v>1</v>
      </c>
      <c r="I1965" s="33">
        <f>[2]Source!O1085</f>
        <v>95.43</v>
      </c>
      <c r="J1965" s="4">
        <f>IF([2]Source!BC1086&lt;&gt; 0, [2]Source!BC1086, 1)</f>
        <v>9.08</v>
      </c>
      <c r="K1965" s="33">
        <f>[2]Source!O1086</f>
        <v>866.5</v>
      </c>
      <c r="Q1965">
        <f>[2]Source!X1085</f>
        <v>0</v>
      </c>
      <c r="R1965">
        <f>[2]Source!X1086</f>
        <v>0</v>
      </c>
      <c r="S1965">
        <f>[2]Source!Y1085</f>
        <v>0</v>
      </c>
      <c r="T1965">
        <f>[2]Source!Y1086</f>
        <v>0</v>
      </c>
      <c r="U1965">
        <f>ROUND((175/100)*ROUND([2]Source!R1085, 2), 2)</f>
        <v>0</v>
      </c>
      <c r="V1965">
        <f>ROUND((160/100)*ROUND([2]Source!R1086, 2), 2)</f>
        <v>0</v>
      </c>
      <c r="AC1965">
        <v>3</v>
      </c>
    </row>
    <row r="1966" spans="1:29" ht="42.75" x14ac:dyDescent="0.2">
      <c r="A1966" s="31" t="s">
        <v>354</v>
      </c>
      <c r="B1966" s="31" t="str">
        <f>[2]Source!F1087</f>
        <v>1.7-4-39</v>
      </c>
      <c r="C1966" s="31" t="s">
        <v>119</v>
      </c>
      <c r="D1966" s="32" t="str">
        <f>[2]Source!H1087</f>
        <v>100 шт.</v>
      </c>
      <c r="E1966" s="4">
        <f>[2]Source!I1087</f>
        <v>0.57258900000000001</v>
      </c>
      <c r="F1966" s="33">
        <f>[2]Source!AK1087</f>
        <v>108.45</v>
      </c>
      <c r="G1966" s="36" t="s">
        <v>112</v>
      </c>
      <c r="H1966" s="4">
        <f>[2]Source!AW1088</f>
        <v>1</v>
      </c>
      <c r="I1966" s="33">
        <f>[2]Source!O1087</f>
        <v>62.1</v>
      </c>
      <c r="J1966" s="4">
        <f>IF([2]Source!BC1088&lt;&gt; 0, [2]Source!BC1088, 1)</f>
        <v>5.68</v>
      </c>
      <c r="K1966" s="33">
        <f>[2]Source!O1088</f>
        <v>352.73</v>
      </c>
      <c r="Q1966">
        <f>[2]Source!X1087</f>
        <v>0</v>
      </c>
      <c r="R1966">
        <f>[2]Source!X1088</f>
        <v>0</v>
      </c>
      <c r="S1966">
        <f>[2]Source!Y1087</f>
        <v>0</v>
      </c>
      <c r="T1966">
        <f>[2]Source!Y1088</f>
        <v>0</v>
      </c>
      <c r="U1966">
        <f>ROUND((175/100)*ROUND([2]Source!R1087, 2), 2)</f>
        <v>0</v>
      </c>
      <c r="V1966">
        <f>ROUND((160/100)*ROUND([2]Source!R1088, 2), 2)</f>
        <v>0</v>
      </c>
      <c r="AC1966">
        <v>3</v>
      </c>
    </row>
    <row r="1967" spans="1:29" ht="28.5" x14ac:dyDescent="0.2">
      <c r="A1967" s="31" t="s">
        <v>355</v>
      </c>
      <c r="B1967" s="31" t="str">
        <f>[2]Source!F1089</f>
        <v>1.1-1-569</v>
      </c>
      <c r="C1967" s="31" t="s">
        <v>121</v>
      </c>
      <c r="D1967" s="32" t="str">
        <f>[2]Source!H1089</f>
        <v>м2</v>
      </c>
      <c r="E1967" s="4">
        <f>[2]Source!I1089</f>
        <v>156.93180000000001</v>
      </c>
      <c r="F1967" s="33">
        <f>[2]Source!AK1089</f>
        <v>41.26</v>
      </c>
      <c r="G1967" s="36" t="s">
        <v>112</v>
      </c>
      <c r="H1967" s="4">
        <f>[2]Source!AW1090</f>
        <v>1</v>
      </c>
      <c r="I1967" s="33">
        <f>[2]Source!O1089</f>
        <v>6475.01</v>
      </c>
      <c r="J1967" s="4">
        <f>IF([2]Source!BC1090&lt;&gt; 0, [2]Source!BC1090, 1)</f>
        <v>4.75</v>
      </c>
      <c r="K1967" s="33">
        <f>[2]Source!O1090</f>
        <v>30756.3</v>
      </c>
      <c r="Q1967">
        <f>[2]Source!X1089</f>
        <v>0</v>
      </c>
      <c r="R1967">
        <f>[2]Source!X1090</f>
        <v>0</v>
      </c>
      <c r="S1967">
        <f>[2]Source!Y1089</f>
        <v>0</v>
      </c>
      <c r="T1967">
        <f>[2]Source!Y1090</f>
        <v>0</v>
      </c>
      <c r="U1967">
        <f>ROUND((175/100)*ROUND([2]Source!R1089, 2), 2)</f>
        <v>0</v>
      </c>
      <c r="V1967">
        <f>ROUND((160/100)*ROUND([2]Source!R1090, 2), 2)</f>
        <v>0</v>
      </c>
      <c r="AC1967">
        <v>3</v>
      </c>
    </row>
    <row r="1968" spans="1:29" ht="14.25" x14ac:dyDescent="0.2">
      <c r="A1968" s="31"/>
      <c r="B1968" s="31"/>
      <c r="C1968" s="31" t="s">
        <v>46</v>
      </c>
      <c r="D1968" s="32" t="s">
        <v>47</v>
      </c>
      <c r="E1968" s="4">
        <f>[2]Source!DN1084</f>
        <v>91</v>
      </c>
      <c r="F1968" s="33"/>
      <c r="G1968" s="34"/>
      <c r="H1968" s="4"/>
      <c r="I1968" s="33">
        <f>SUM(Q1959:Q1967)</f>
        <v>948.62</v>
      </c>
      <c r="J1968" s="4">
        <f>[2]Source!BZ1084</f>
        <v>75</v>
      </c>
      <c r="K1968" s="33">
        <f>SUM(R1959:R1967)</f>
        <v>26652.59</v>
      </c>
    </row>
    <row r="1969" spans="1:29" ht="14.25" x14ac:dyDescent="0.2">
      <c r="A1969" s="31"/>
      <c r="B1969" s="31"/>
      <c r="C1969" s="31" t="s">
        <v>48</v>
      </c>
      <c r="D1969" s="32" t="s">
        <v>47</v>
      </c>
      <c r="E1969" s="4">
        <f>[2]Source!DO1084</f>
        <v>70</v>
      </c>
      <c r="F1969" s="33"/>
      <c r="G1969" s="34"/>
      <c r="H1969" s="4"/>
      <c r="I1969" s="33">
        <f>SUM(S1959:S1968)</f>
        <v>729.71</v>
      </c>
      <c r="J1969" s="4">
        <f>[2]Source!CA1084</f>
        <v>41</v>
      </c>
      <c r="K1969" s="33">
        <f>SUM(T1959:T1968)</f>
        <v>14570.08</v>
      </c>
    </row>
    <row r="1970" spans="1:29" ht="14.25" x14ac:dyDescent="0.2">
      <c r="A1970" s="31"/>
      <c r="B1970" s="31"/>
      <c r="C1970" s="31" t="s">
        <v>49</v>
      </c>
      <c r="D1970" s="32" t="s">
        <v>47</v>
      </c>
      <c r="E1970" s="4">
        <f>175</f>
        <v>175</v>
      </c>
      <c r="F1970" s="33"/>
      <c r="G1970" s="34"/>
      <c r="H1970" s="4"/>
      <c r="I1970" s="33">
        <f>SUM(U1959:U1969)</f>
        <v>8.6999999999999993</v>
      </c>
      <c r="J1970" s="4">
        <f>160</f>
        <v>160</v>
      </c>
      <c r="K1970" s="33">
        <f>SUM(V1959:V1969)</f>
        <v>271.08999999999997</v>
      </c>
    </row>
    <row r="1971" spans="1:29" ht="14.25" x14ac:dyDescent="0.2">
      <c r="A1971" s="37"/>
      <c r="B1971" s="37"/>
      <c r="C1971" s="37" t="s">
        <v>50</v>
      </c>
      <c r="D1971" s="38" t="s">
        <v>51</v>
      </c>
      <c r="E1971" s="39">
        <f>[2]Source!AQ1083</f>
        <v>107.93</v>
      </c>
      <c r="F1971" s="40"/>
      <c r="G1971" s="41" t="str">
        <f>[2]Source!DI1083</f>
        <v>)*1,15</v>
      </c>
      <c r="H1971" s="39">
        <f>[2]Source!AV1084</f>
        <v>1</v>
      </c>
      <c r="I1971" s="40">
        <f>[2]Source!U1083</f>
        <v>87.740074550000003</v>
      </c>
      <c r="J1971" s="39"/>
      <c r="K1971" s="40"/>
    </row>
    <row r="1972" spans="1:29" ht="15" x14ac:dyDescent="0.25">
      <c r="C1972" s="24" t="s">
        <v>52</v>
      </c>
      <c r="H1972" s="42">
        <f>I1961+I1962+I1964+I1968+I1969+I1970+SUM(I1965:I1967)-SUMIF(AC1965:AC1967, 5, I1965:I1967)-SUMIF(AC1965:AC1967, 6, I1965:I1967)</f>
        <v>15477.14</v>
      </c>
      <c r="I1972" s="42"/>
      <c r="J1972" s="42">
        <f>K1961+K1962+K1964+K1968+K1969+K1970+SUM(K1965:K1967)-SUMIF(AC1965:AC1967, 5, K1965:K1967)-SUMIF(AC1965:AC1967, 6, K1965:K1967)</f>
        <v>131453.26</v>
      </c>
      <c r="K1972" s="42"/>
    </row>
    <row r="1973" spans="1:29" ht="15" x14ac:dyDescent="0.25">
      <c r="C1973" s="24" t="s">
        <v>53</v>
      </c>
      <c r="H1973" s="43">
        <f>SUMIF(AC1965:AC1967, 5, I1965:I1967)+SUMIF(AC1965:AC1967, 6, I1965:I1967)</f>
        <v>0</v>
      </c>
      <c r="I1973" s="43"/>
      <c r="J1973" s="43">
        <f>SUMIF(AC1965:AC1967, 5, K1965:K1967)+SUMIF(AC1965:AC1967, 6, K1965:K1967)</f>
        <v>0</v>
      </c>
      <c r="K1973" s="43"/>
    </row>
    <row r="1974" spans="1:29" ht="15" x14ac:dyDescent="0.25">
      <c r="H1974" s="43"/>
      <c r="I1974" s="43"/>
      <c r="J1974" s="43"/>
      <c r="K1974" s="43"/>
      <c r="O1974" s="44">
        <f>I1961+I1962+I1964+I1968+I1969+I1970+SUM(I1965:I1967)</f>
        <v>15477.14</v>
      </c>
      <c r="P1974" s="44">
        <f>K1961+K1962+K1964+K1968+K1969+K1970+SUM(K1965:K1967)</f>
        <v>131453.26</v>
      </c>
    </row>
    <row r="1976" spans="1:29" ht="57" x14ac:dyDescent="0.2">
      <c r="A1976" s="31">
        <v>142</v>
      </c>
      <c r="B1976" s="31" t="str">
        <f>[2]Source!F1091</f>
        <v>3.15-176-4</v>
      </c>
      <c r="C1976" s="31" t="s">
        <v>122</v>
      </c>
      <c r="D1976" s="32" t="str">
        <f>[2]Source!H1091</f>
        <v>100 м2</v>
      </c>
      <c r="E1976" s="4">
        <f>[2]Source!I1091</f>
        <v>0.70689999999999997</v>
      </c>
      <c r="F1976" s="33"/>
      <c r="G1976" s="34"/>
      <c r="H1976" s="4"/>
      <c r="I1976" s="33"/>
      <c r="J1976" s="4"/>
      <c r="K1976" s="33"/>
      <c r="Q1976">
        <f>[2]Source!X1091</f>
        <v>377.34</v>
      </c>
      <c r="R1976">
        <f>[2]Source!X1092</f>
        <v>10676.72</v>
      </c>
      <c r="S1976">
        <f>[2]Source!Y1091</f>
        <v>241.5</v>
      </c>
      <c r="T1976">
        <f>[2]Source!Y1092</f>
        <v>5274.04</v>
      </c>
      <c r="U1976">
        <f>ROUND((175/100)*ROUND([2]Source!R1091, 2), 2)</f>
        <v>1.94</v>
      </c>
      <c r="V1976">
        <f>ROUND((160/100)*ROUND([2]Source!R1092, 2), 2)</f>
        <v>60.54</v>
      </c>
      <c r="AC1976">
        <v>0</v>
      </c>
    </row>
    <row r="1977" spans="1:29" x14ac:dyDescent="0.2">
      <c r="C1977" s="45" t="str">
        <f>"Объем: "&amp;[2]Source!I1091&amp;"=70,69/"&amp;"100"</f>
        <v>Объем: 0,7069=70,69/100</v>
      </c>
    </row>
    <row r="1978" spans="1:29" ht="14.25" x14ac:dyDescent="0.2">
      <c r="A1978" s="31"/>
      <c r="B1978" s="31"/>
      <c r="C1978" s="31" t="s">
        <v>39</v>
      </c>
      <c r="D1978" s="32"/>
      <c r="E1978" s="4"/>
      <c r="F1978" s="33">
        <f>[2]Source!AO1091</f>
        <v>464.17</v>
      </c>
      <c r="G1978" s="34" t="str">
        <f>[2]Source!DG1091</f>
        <v>)*1,15</v>
      </c>
      <c r="H1978" s="4">
        <f>[2]Source!AV1092</f>
        <v>1</v>
      </c>
      <c r="I1978" s="33">
        <f>[2]Source!S1091</f>
        <v>377.34</v>
      </c>
      <c r="J1978" s="4">
        <f>IF([2]Source!BA1092&lt;&gt; 0, [2]Source!BA1092, 1)</f>
        <v>34.090000000000003</v>
      </c>
      <c r="K1978" s="33">
        <f>[2]Source!S1092</f>
        <v>12863.52</v>
      </c>
    </row>
    <row r="1979" spans="1:29" ht="14.25" x14ac:dyDescent="0.2">
      <c r="A1979" s="31"/>
      <c r="B1979" s="31"/>
      <c r="C1979" s="31" t="s">
        <v>40</v>
      </c>
      <c r="D1979" s="32"/>
      <c r="E1979" s="4"/>
      <c r="F1979" s="33">
        <f>[2]Source!AM1091</f>
        <v>8.31</v>
      </c>
      <c r="G1979" s="34" t="str">
        <f>[2]Source!DE1091</f>
        <v>)*1,25</v>
      </c>
      <c r="H1979" s="4">
        <f>[2]Source!AV1092</f>
        <v>1</v>
      </c>
      <c r="I1979" s="33">
        <f>[2]Source!Q1091</f>
        <v>7.34</v>
      </c>
      <c r="J1979" s="4">
        <f>IF([2]Source!BB1092&lt;&gt; 0, [2]Source!BB1092, 1)</f>
        <v>12.72</v>
      </c>
      <c r="K1979" s="33">
        <f>[2]Source!Q1092</f>
        <v>93.36</v>
      </c>
    </row>
    <row r="1980" spans="1:29" ht="14.25" x14ac:dyDescent="0.2">
      <c r="A1980" s="31"/>
      <c r="B1980" s="31"/>
      <c r="C1980" s="31" t="s">
        <v>41</v>
      </c>
      <c r="D1980" s="32"/>
      <c r="E1980" s="4"/>
      <c r="F1980" s="33">
        <f>[2]Source!AN1091</f>
        <v>1.26</v>
      </c>
      <c r="G1980" s="34" t="str">
        <f>[2]Source!DF1091</f>
        <v>)*1,25</v>
      </c>
      <c r="H1980" s="4">
        <f>[2]Source!AV1092</f>
        <v>1</v>
      </c>
      <c r="I1980" s="35">
        <f>[2]Source!R1091</f>
        <v>1.1100000000000001</v>
      </c>
      <c r="J1980" s="4">
        <f>IF([2]Source!BS1092&lt;&gt; 0, [2]Source!BS1092, 1)</f>
        <v>34.090000000000003</v>
      </c>
      <c r="K1980" s="35">
        <f>[2]Source!R1092</f>
        <v>37.840000000000003</v>
      </c>
    </row>
    <row r="1981" spans="1:29" ht="14.25" x14ac:dyDescent="0.2">
      <c r="A1981" s="31"/>
      <c r="B1981" s="31"/>
      <c r="C1981" s="31" t="s">
        <v>42</v>
      </c>
      <c r="D1981" s="32"/>
      <c r="E1981" s="4"/>
      <c r="F1981" s="33">
        <f>[2]Source!AL1091</f>
        <v>164.6</v>
      </c>
      <c r="G1981" s="34" t="str">
        <f>[2]Source!DD1091</f>
        <v>)*1</v>
      </c>
      <c r="H1981" s="4">
        <f>[2]Source!AW1092</f>
        <v>1</v>
      </c>
      <c r="I1981" s="33">
        <f>[2]Source!P1091</f>
        <v>116.36</v>
      </c>
      <c r="J1981" s="4">
        <f>IF([2]Source!BC1092&lt;&gt; 0, [2]Source!BC1092, 1)</f>
        <v>2.35</v>
      </c>
      <c r="K1981" s="33">
        <f>[2]Source!P1092</f>
        <v>273.45</v>
      </c>
    </row>
    <row r="1982" spans="1:29" ht="71.25" x14ac:dyDescent="0.2">
      <c r="A1982" s="31" t="s">
        <v>356</v>
      </c>
      <c r="B1982" s="31" t="str">
        <f>[2]Source!F1093</f>
        <v>1.1-1-2480</v>
      </c>
      <c r="C1982" s="31" t="s">
        <v>124</v>
      </c>
      <c r="D1982" s="32" t="str">
        <f>[2]Source!H1093</f>
        <v>т</v>
      </c>
      <c r="E1982" s="4">
        <f>[2]Source!I1093</f>
        <v>1.5552E-2</v>
      </c>
      <c r="F1982" s="33">
        <f>[2]Source!AK1093</f>
        <v>69883.649999999994</v>
      </c>
      <c r="G1982" s="36" t="s">
        <v>112</v>
      </c>
      <c r="H1982" s="4">
        <f>[2]Source!AW1094</f>
        <v>1</v>
      </c>
      <c r="I1982" s="33">
        <f>[2]Source!O1093</f>
        <v>1086.83</v>
      </c>
      <c r="J1982" s="4">
        <f>IF([2]Source!BC1094&lt;&gt; 0, [2]Source!BC1094, 1)</f>
        <v>3.78</v>
      </c>
      <c r="K1982" s="33">
        <f>[2]Source!O1094</f>
        <v>4108.22</v>
      </c>
      <c r="Q1982">
        <f>[2]Source!X1093</f>
        <v>0</v>
      </c>
      <c r="R1982">
        <f>[2]Source!X1094</f>
        <v>0</v>
      </c>
      <c r="S1982">
        <f>[2]Source!Y1093</f>
        <v>0</v>
      </c>
      <c r="T1982">
        <f>[2]Source!Y1094</f>
        <v>0</v>
      </c>
      <c r="U1982">
        <f>ROUND((175/100)*ROUND([2]Source!R1093, 2), 2)</f>
        <v>0</v>
      </c>
      <c r="V1982">
        <f>ROUND((160/100)*ROUND([2]Source!R1094, 2), 2)</f>
        <v>0</v>
      </c>
      <c r="AC1982">
        <v>3</v>
      </c>
    </row>
    <row r="1983" spans="1:29" ht="213.75" x14ac:dyDescent="0.2">
      <c r="A1983" s="31" t="s">
        <v>357</v>
      </c>
      <c r="B1983" s="31" t="str">
        <f>[2]Source!F1095</f>
        <v>1.1-1-3933</v>
      </c>
      <c r="C1983" s="31" t="s">
        <v>126</v>
      </c>
      <c r="D1983" s="32" t="str">
        <f>[2]Source!H1095</f>
        <v>кг</v>
      </c>
      <c r="E1983" s="4">
        <f>[2]Source!I1095</f>
        <v>23.3277</v>
      </c>
      <c r="F1983" s="33">
        <f>[2]Source!AK1095</f>
        <v>142.85</v>
      </c>
      <c r="G1983" s="36" t="s">
        <v>112</v>
      </c>
      <c r="H1983" s="4">
        <f>[2]Source!AW1096</f>
        <v>1</v>
      </c>
      <c r="I1983" s="33">
        <f>[2]Source!O1095</f>
        <v>3332.36</v>
      </c>
      <c r="J1983" s="4">
        <f>IF([2]Source!BC1096&lt;&gt; 0, [2]Source!BC1096, 1)</f>
        <v>4.72</v>
      </c>
      <c r="K1983" s="33">
        <f>[2]Source!O1096</f>
        <v>15728.74</v>
      </c>
      <c r="Q1983">
        <f>[2]Source!X1095</f>
        <v>0</v>
      </c>
      <c r="R1983">
        <f>[2]Source!X1096</f>
        <v>0</v>
      </c>
      <c r="S1983">
        <f>[2]Source!Y1095</f>
        <v>0</v>
      </c>
      <c r="T1983">
        <f>[2]Source!Y1096</f>
        <v>0</v>
      </c>
      <c r="U1983">
        <f>ROUND((175/100)*ROUND([2]Source!R1095, 2), 2)</f>
        <v>0</v>
      </c>
      <c r="V1983">
        <f>ROUND((160/100)*ROUND([2]Source!R1096, 2), 2)</f>
        <v>0</v>
      </c>
      <c r="AC1983">
        <v>3</v>
      </c>
    </row>
    <row r="1984" spans="1:29" ht="14.25" x14ac:dyDescent="0.2">
      <c r="A1984" s="31"/>
      <c r="B1984" s="31"/>
      <c r="C1984" s="31" t="s">
        <v>46</v>
      </c>
      <c r="D1984" s="32" t="s">
        <v>47</v>
      </c>
      <c r="E1984" s="4">
        <f>[2]Source!DN1092</f>
        <v>100</v>
      </c>
      <c r="F1984" s="33"/>
      <c r="G1984" s="34"/>
      <c r="H1984" s="4"/>
      <c r="I1984" s="33">
        <f>SUM(Q1976:Q1983)</f>
        <v>377.34</v>
      </c>
      <c r="J1984" s="4">
        <f>[2]Source!BZ1092</f>
        <v>83</v>
      </c>
      <c r="K1984" s="33">
        <f>SUM(R1976:R1983)</f>
        <v>10676.72</v>
      </c>
    </row>
    <row r="1985" spans="1:29" ht="14.25" x14ac:dyDescent="0.2">
      <c r="A1985" s="31"/>
      <c r="B1985" s="31"/>
      <c r="C1985" s="31" t="s">
        <v>48</v>
      </c>
      <c r="D1985" s="32" t="s">
        <v>47</v>
      </c>
      <c r="E1985" s="4">
        <f>[2]Source!DO1092</f>
        <v>64</v>
      </c>
      <c r="F1985" s="33"/>
      <c r="G1985" s="34"/>
      <c r="H1985" s="4"/>
      <c r="I1985" s="33">
        <f>SUM(S1976:S1984)</f>
        <v>241.5</v>
      </c>
      <c r="J1985" s="4">
        <f>[2]Source!CA1092</f>
        <v>41</v>
      </c>
      <c r="K1985" s="33">
        <f>SUM(T1976:T1984)</f>
        <v>5274.04</v>
      </c>
    </row>
    <row r="1986" spans="1:29" ht="14.25" x14ac:dyDescent="0.2">
      <c r="A1986" s="31"/>
      <c r="B1986" s="31"/>
      <c r="C1986" s="31" t="s">
        <v>49</v>
      </c>
      <c r="D1986" s="32" t="s">
        <v>47</v>
      </c>
      <c r="E1986" s="4">
        <f>175</f>
        <v>175</v>
      </c>
      <c r="F1986" s="33"/>
      <c r="G1986" s="34"/>
      <c r="H1986" s="4"/>
      <c r="I1986" s="33">
        <f>SUM(U1976:U1985)</f>
        <v>1.94</v>
      </c>
      <c r="J1986" s="4">
        <f>160</f>
        <v>160</v>
      </c>
      <c r="K1986" s="33">
        <f>SUM(V1976:V1985)</f>
        <v>60.54</v>
      </c>
    </row>
    <row r="1987" spans="1:29" ht="14.25" x14ac:dyDescent="0.2">
      <c r="A1987" s="37"/>
      <c r="B1987" s="37"/>
      <c r="C1987" s="37" t="s">
        <v>50</v>
      </c>
      <c r="D1987" s="38" t="s">
        <v>51</v>
      </c>
      <c r="E1987" s="39">
        <f>[2]Source!AQ1091</f>
        <v>39.979999999999997</v>
      </c>
      <c r="F1987" s="40"/>
      <c r="G1987" s="41" t="str">
        <f>[2]Source!DI1091</f>
        <v>)*1,15</v>
      </c>
      <c r="H1987" s="39">
        <f>[2]Source!AV1092</f>
        <v>1</v>
      </c>
      <c r="I1987" s="40">
        <f>[2]Source!U1091</f>
        <v>32.501141299999993</v>
      </c>
      <c r="J1987" s="39"/>
      <c r="K1987" s="40"/>
    </row>
    <row r="1988" spans="1:29" ht="15" x14ac:dyDescent="0.25">
      <c r="C1988" s="24" t="s">
        <v>52</v>
      </c>
      <c r="H1988" s="42">
        <f>I1978+I1979+I1981+I1984+I1985+I1986+SUM(I1982:I1983)-SUMIF(AC1982:AC1983, 5, I1982:I1983)-SUMIF(AC1982:AC1983, 6, I1982:I1983)</f>
        <v>5541.01</v>
      </c>
      <c r="I1988" s="42"/>
      <c r="J1988" s="42">
        <f>K1978+K1979+K1981+K1984+K1985+K1986+SUM(K1982:K1983)-SUMIF(AC1982:AC1983, 5, K1982:K1983)-SUMIF(AC1982:AC1983, 6, K1982:K1983)</f>
        <v>49078.590000000004</v>
      </c>
      <c r="K1988" s="42"/>
    </row>
    <row r="1989" spans="1:29" ht="15" x14ac:dyDescent="0.25">
      <c r="C1989" s="24" t="s">
        <v>53</v>
      </c>
      <c r="H1989" s="43">
        <f>SUMIF(AC1982:AC1983, 5, I1982:I1983)+SUMIF(AC1982:AC1983, 6, I1982:I1983)</f>
        <v>0</v>
      </c>
      <c r="I1989" s="43"/>
      <c r="J1989" s="43">
        <f>SUMIF(AC1982:AC1983, 5, K1982:K1983)+SUMIF(AC1982:AC1983, 6, K1982:K1983)</f>
        <v>0</v>
      </c>
      <c r="K1989" s="43"/>
    </row>
    <row r="1990" spans="1:29" ht="15" x14ac:dyDescent="0.25">
      <c r="H1990" s="43"/>
      <c r="I1990" s="43"/>
      <c r="J1990" s="43"/>
      <c r="K1990" s="43"/>
      <c r="O1990" s="44">
        <f>I1978+I1979+I1981+I1984+I1985+I1986+SUM(I1982:I1983)</f>
        <v>5541.01</v>
      </c>
      <c r="P1990" s="44">
        <f>K1978+K1979+K1981+K1984+K1985+K1986+SUM(K1982:K1983)</f>
        <v>49078.590000000004</v>
      </c>
    </row>
    <row r="1992" spans="1:29" ht="42.75" x14ac:dyDescent="0.2">
      <c r="A1992" s="31">
        <v>143</v>
      </c>
      <c r="B1992" s="31" t="str">
        <f>[2]Source!F1097</f>
        <v>3.11-38-1</v>
      </c>
      <c r="C1992" s="31" t="s">
        <v>127</v>
      </c>
      <c r="D1992" s="32" t="str">
        <f>[2]Source!H1097</f>
        <v>100 м2</v>
      </c>
      <c r="E1992" s="4">
        <f>[2]Source!I1097</f>
        <v>0.70689999999999997</v>
      </c>
      <c r="F1992" s="33"/>
      <c r="G1992" s="34"/>
      <c r="H1992" s="4"/>
      <c r="I1992" s="33"/>
      <c r="J1992" s="4"/>
      <c r="K1992" s="33"/>
      <c r="Q1992">
        <f>[2]Source!X1097</f>
        <v>32.57</v>
      </c>
      <c r="R1992">
        <f>[2]Source!X1098</f>
        <v>928.9</v>
      </c>
      <c r="S1992">
        <f>[2]Source!Y1097</f>
        <v>21.92</v>
      </c>
      <c r="T1992">
        <f>[2]Source!Y1098</f>
        <v>437.76</v>
      </c>
      <c r="U1992">
        <f>ROUND((175/100)*ROUND([2]Source!R1097, 2), 2)</f>
        <v>0.39</v>
      </c>
      <c r="V1992">
        <f>ROUND((160/100)*ROUND([2]Source!R1098, 2), 2)</f>
        <v>12</v>
      </c>
      <c r="AC1992">
        <v>0</v>
      </c>
    </row>
    <row r="1993" spans="1:29" x14ac:dyDescent="0.2">
      <c r="C1993" s="45" t="str">
        <f>"Объем: "&amp;[2]Source!I1097&amp;"=70,69/"&amp;"100"</f>
        <v>Объем: 0,7069=70,69/100</v>
      </c>
    </row>
    <row r="1994" spans="1:29" ht="14.25" x14ac:dyDescent="0.2">
      <c r="A1994" s="31"/>
      <c r="B1994" s="31"/>
      <c r="C1994" s="31" t="s">
        <v>39</v>
      </c>
      <c r="D1994" s="32"/>
      <c r="E1994" s="4"/>
      <c r="F1994" s="33">
        <f>[2]Source!AO1097</f>
        <v>38.53</v>
      </c>
      <c r="G1994" s="34" t="str">
        <f>[2]Source!DG1097</f>
        <v>)*1,15</v>
      </c>
      <c r="H1994" s="4">
        <f>[2]Source!AV1098</f>
        <v>1</v>
      </c>
      <c r="I1994" s="33">
        <f>[2]Source!S1097</f>
        <v>31.32</v>
      </c>
      <c r="J1994" s="4">
        <f>IF([2]Source!BA1098&lt;&gt; 0, [2]Source!BA1098, 1)</f>
        <v>34.090000000000003</v>
      </c>
      <c r="K1994" s="33">
        <f>[2]Source!S1098</f>
        <v>1067.7</v>
      </c>
    </row>
    <row r="1995" spans="1:29" ht="14.25" x14ac:dyDescent="0.2">
      <c r="A1995" s="31"/>
      <c r="B1995" s="31"/>
      <c r="C1995" s="31" t="s">
        <v>40</v>
      </c>
      <c r="D1995" s="32"/>
      <c r="E1995" s="4"/>
      <c r="F1995" s="33">
        <f>[2]Source!AM1097</f>
        <v>1.66</v>
      </c>
      <c r="G1995" s="34" t="str">
        <f>[2]Source!DE1097</f>
        <v>)*1,25</v>
      </c>
      <c r="H1995" s="4">
        <f>[2]Source!AV1098</f>
        <v>1</v>
      </c>
      <c r="I1995" s="33">
        <f>[2]Source!Q1097</f>
        <v>1.47</v>
      </c>
      <c r="J1995" s="4">
        <f>IF([2]Source!BB1098&lt;&gt; 0, [2]Source!BB1098, 1)</f>
        <v>12.73</v>
      </c>
      <c r="K1995" s="33">
        <f>[2]Source!Q1098</f>
        <v>18.71</v>
      </c>
    </row>
    <row r="1996" spans="1:29" ht="14.25" x14ac:dyDescent="0.2">
      <c r="A1996" s="31"/>
      <c r="B1996" s="31"/>
      <c r="C1996" s="31" t="s">
        <v>41</v>
      </c>
      <c r="D1996" s="32"/>
      <c r="E1996" s="4"/>
      <c r="F1996" s="33">
        <f>[2]Source!AN1097</f>
        <v>0.25</v>
      </c>
      <c r="G1996" s="34" t="str">
        <f>[2]Source!DF1097</f>
        <v>)*1,25</v>
      </c>
      <c r="H1996" s="4">
        <f>[2]Source!AV1098</f>
        <v>1</v>
      </c>
      <c r="I1996" s="35">
        <f>[2]Source!R1097</f>
        <v>0.22</v>
      </c>
      <c r="J1996" s="4">
        <f>IF([2]Source!BS1098&lt;&gt; 0, [2]Source!BS1098, 1)</f>
        <v>34.090000000000003</v>
      </c>
      <c r="K1996" s="35">
        <f>[2]Source!R1098</f>
        <v>7.5</v>
      </c>
    </row>
    <row r="1997" spans="1:29" ht="28.5" x14ac:dyDescent="0.2">
      <c r="A1997" s="31" t="s">
        <v>358</v>
      </c>
      <c r="B1997" s="31" t="str">
        <f>[2]Source!F1099</f>
        <v>1.1-1-2389</v>
      </c>
      <c r="C1997" s="31" t="s">
        <v>129</v>
      </c>
      <c r="D1997" s="32" t="str">
        <f>[2]Source!H1099</f>
        <v>м2</v>
      </c>
      <c r="E1997" s="4">
        <f>[2]Source!I1099</f>
        <v>86.524559999999994</v>
      </c>
      <c r="F1997" s="33">
        <f>[2]Source!AK1099</f>
        <v>4.32</v>
      </c>
      <c r="G1997" s="36" t="s">
        <v>112</v>
      </c>
      <c r="H1997" s="4">
        <f>[2]Source!AW1100</f>
        <v>1</v>
      </c>
      <c r="I1997" s="33">
        <f>[2]Source!O1099</f>
        <v>373.79</v>
      </c>
      <c r="J1997" s="4">
        <f>IF([2]Source!BC1100&lt;&gt; 0, [2]Source!BC1100, 1)</f>
        <v>5.51</v>
      </c>
      <c r="K1997" s="33">
        <f>[2]Source!O1100</f>
        <v>2059.58</v>
      </c>
      <c r="Q1997">
        <f>[2]Source!X1099</f>
        <v>0</v>
      </c>
      <c r="R1997">
        <f>[2]Source!X1100</f>
        <v>0</v>
      </c>
      <c r="S1997">
        <f>[2]Source!Y1099</f>
        <v>0</v>
      </c>
      <c r="T1997">
        <f>[2]Source!Y1100</f>
        <v>0</v>
      </c>
      <c r="U1997">
        <f>ROUND((175/100)*ROUND([2]Source!R1099, 2), 2)</f>
        <v>0</v>
      </c>
      <c r="V1997">
        <f>ROUND((160/100)*ROUND([2]Source!R1100, 2), 2)</f>
        <v>0</v>
      </c>
      <c r="AC1997">
        <v>3</v>
      </c>
    </row>
    <row r="1998" spans="1:29" ht="14.25" x14ac:dyDescent="0.2">
      <c r="A1998" s="31"/>
      <c r="B1998" s="31"/>
      <c r="C1998" s="31" t="s">
        <v>46</v>
      </c>
      <c r="D1998" s="32" t="s">
        <v>47</v>
      </c>
      <c r="E1998" s="4">
        <f>[2]Source!DN1098</f>
        <v>104</v>
      </c>
      <c r="F1998" s="33"/>
      <c r="G1998" s="34"/>
      <c r="H1998" s="4"/>
      <c r="I1998" s="33">
        <f>SUM(Q1992:Q1997)</f>
        <v>32.57</v>
      </c>
      <c r="J1998" s="4">
        <f>[2]Source!BZ1098</f>
        <v>87</v>
      </c>
      <c r="K1998" s="33">
        <f>SUM(R1992:R1997)</f>
        <v>928.9</v>
      </c>
    </row>
    <row r="1999" spans="1:29" ht="14.25" x14ac:dyDescent="0.2">
      <c r="A1999" s="31"/>
      <c r="B1999" s="31"/>
      <c r="C1999" s="31" t="s">
        <v>48</v>
      </c>
      <c r="D1999" s="32" t="s">
        <v>47</v>
      </c>
      <c r="E1999" s="4">
        <f>[2]Source!DO1098</f>
        <v>70</v>
      </c>
      <c r="F1999" s="33"/>
      <c r="G1999" s="34"/>
      <c r="H1999" s="4"/>
      <c r="I1999" s="33">
        <f>SUM(S1992:S1998)</f>
        <v>21.92</v>
      </c>
      <c r="J1999" s="4">
        <f>[2]Source!CA1098</f>
        <v>41</v>
      </c>
      <c r="K1999" s="33">
        <f>SUM(T1992:T1998)</f>
        <v>437.76</v>
      </c>
    </row>
    <row r="2000" spans="1:29" ht="14.25" x14ac:dyDescent="0.2">
      <c r="A2000" s="31"/>
      <c r="B2000" s="31"/>
      <c r="C2000" s="31" t="s">
        <v>49</v>
      </c>
      <c r="D2000" s="32" t="s">
        <v>47</v>
      </c>
      <c r="E2000" s="4">
        <f>175</f>
        <v>175</v>
      </c>
      <c r="F2000" s="33"/>
      <c r="G2000" s="34"/>
      <c r="H2000" s="4"/>
      <c r="I2000" s="33">
        <f>SUM(U1992:U1999)</f>
        <v>0.39</v>
      </c>
      <c r="J2000" s="4">
        <f>160</f>
        <v>160</v>
      </c>
      <c r="K2000" s="33">
        <f>SUM(V1992:V1999)</f>
        <v>12</v>
      </c>
    </row>
    <row r="2001" spans="1:29" ht="14.25" x14ac:dyDescent="0.2">
      <c r="A2001" s="37"/>
      <c r="B2001" s="37"/>
      <c r="C2001" s="37" t="s">
        <v>50</v>
      </c>
      <c r="D2001" s="38" t="s">
        <v>51</v>
      </c>
      <c r="E2001" s="39">
        <f>[2]Source!AQ1097</f>
        <v>3.45</v>
      </c>
      <c r="F2001" s="40"/>
      <c r="G2001" s="41" t="str">
        <f>[2]Source!DI1097</f>
        <v>)*1,15</v>
      </c>
      <c r="H2001" s="39">
        <f>[2]Source!AV1098</f>
        <v>1</v>
      </c>
      <c r="I2001" s="40">
        <f>[2]Source!U1097</f>
        <v>2.8046257499999996</v>
      </c>
      <c r="J2001" s="39"/>
      <c r="K2001" s="40"/>
    </row>
    <row r="2002" spans="1:29" ht="15" x14ac:dyDescent="0.25">
      <c r="C2002" s="24" t="s">
        <v>52</v>
      </c>
      <c r="H2002" s="42">
        <f>I1994+I1995+I1998+I1999+I2000+SUM(I1997:I1997)-SUMIF(AC1997:AC1997, 5, I1997:I1997)-SUMIF(AC1997:AC1997, 6, I1997:I1997)</f>
        <v>461.46000000000004</v>
      </c>
      <c r="I2002" s="42"/>
      <c r="J2002" s="42">
        <f>K1994+K1995+K1998+K1999+K2000+SUM(K1997:K1997)-SUMIF(AC1997:AC1997, 5, K1997:K1997)-SUMIF(AC1997:AC1997, 6, K1997:K1997)</f>
        <v>4524.6499999999996</v>
      </c>
      <c r="K2002" s="42"/>
    </row>
    <row r="2003" spans="1:29" ht="15" x14ac:dyDescent="0.25">
      <c r="C2003" s="24" t="s">
        <v>53</v>
      </c>
      <c r="H2003" s="43">
        <f>SUMIF(AC1997:AC1997, 5, I1997:I1997)+SUMIF(AC1997:AC1997, 6, I1997:I1997)</f>
        <v>0</v>
      </c>
      <c r="I2003" s="43"/>
      <c r="J2003" s="43">
        <f>SUMIF(AC1997:AC1997, 5, K1997:K1997)+SUMIF(AC1997:AC1997, 6, K1997:K1997)</f>
        <v>0</v>
      </c>
      <c r="K2003" s="43"/>
    </row>
    <row r="2004" spans="1:29" ht="15" x14ac:dyDescent="0.25">
      <c r="H2004" s="43"/>
      <c r="I2004" s="43"/>
      <c r="J2004" s="43"/>
      <c r="K2004" s="43"/>
      <c r="O2004" s="44">
        <f>I1994+I1995+I1998+I1999+I2000+SUM(I1997:I1997)</f>
        <v>461.46000000000004</v>
      </c>
      <c r="P2004" s="44">
        <f>K1994+K1995+K1998+K1999+K2000+SUM(K1997:K1997)</f>
        <v>4524.6499999999996</v>
      </c>
    </row>
    <row r="2006" spans="1:29" ht="71.25" x14ac:dyDescent="0.2">
      <c r="A2006" s="31">
        <v>144</v>
      </c>
      <c r="B2006" s="31" t="str">
        <f>[2]Source!F1101</f>
        <v>3.11-8-1</v>
      </c>
      <c r="C2006" s="31" t="s">
        <v>130</v>
      </c>
      <c r="D2006" s="32" t="str">
        <f>[2]Source!H1101</f>
        <v>100 м2 изолируемой поверхности</v>
      </c>
      <c r="E2006" s="4">
        <f>[2]Source!I1101</f>
        <v>0.70689999999999997</v>
      </c>
      <c r="F2006" s="33"/>
      <c r="G2006" s="34"/>
      <c r="H2006" s="4"/>
      <c r="I2006" s="33"/>
      <c r="J2006" s="4"/>
      <c r="K2006" s="33"/>
      <c r="Q2006">
        <f>[2]Source!X1101</f>
        <v>256.52</v>
      </c>
      <c r="R2006">
        <f>[2]Source!X1102</f>
        <v>7315.22</v>
      </c>
      <c r="S2006">
        <f>[2]Source!Y1101</f>
        <v>172.66</v>
      </c>
      <c r="T2006">
        <f>[2]Source!Y1102</f>
        <v>3447.4</v>
      </c>
      <c r="U2006">
        <f>ROUND((175/100)*ROUND([2]Source!R1101, 2), 2)</f>
        <v>17.57</v>
      </c>
      <c r="V2006">
        <f>ROUND((160/100)*ROUND([2]Source!R1102, 2), 2)</f>
        <v>547.62</v>
      </c>
      <c r="AC2006">
        <v>0</v>
      </c>
    </row>
    <row r="2007" spans="1:29" x14ac:dyDescent="0.2">
      <c r="C2007" s="45" t="str">
        <f>"Объем: "&amp;[2]Source!I1101&amp;"=70,69/"&amp;"100"</f>
        <v>Объем: 0,7069=70,69/100</v>
      </c>
    </row>
    <row r="2008" spans="1:29" ht="14.25" x14ac:dyDescent="0.2">
      <c r="A2008" s="31"/>
      <c r="B2008" s="31"/>
      <c r="C2008" s="31" t="s">
        <v>39</v>
      </c>
      <c r="D2008" s="32"/>
      <c r="E2008" s="4"/>
      <c r="F2008" s="33">
        <f>[2]Source!AO1101</f>
        <v>303.41000000000003</v>
      </c>
      <c r="G2008" s="34" t="str">
        <f>[2]Source!DG1101</f>
        <v>)*1,15</v>
      </c>
      <c r="H2008" s="4">
        <f>[2]Source!AV1102</f>
        <v>1</v>
      </c>
      <c r="I2008" s="33">
        <f>[2]Source!S1101</f>
        <v>246.65</v>
      </c>
      <c r="J2008" s="4">
        <f>IF([2]Source!BA1102&lt;&gt; 0, [2]Source!BA1102, 1)</f>
        <v>34.090000000000003</v>
      </c>
      <c r="K2008" s="33">
        <f>[2]Source!S1102</f>
        <v>8408.2999999999993</v>
      </c>
    </row>
    <row r="2009" spans="1:29" ht="14.25" x14ac:dyDescent="0.2">
      <c r="A2009" s="31"/>
      <c r="B2009" s="31"/>
      <c r="C2009" s="31" t="s">
        <v>40</v>
      </c>
      <c r="D2009" s="32"/>
      <c r="E2009" s="4"/>
      <c r="F2009" s="33">
        <f>[2]Source!AM1101</f>
        <v>74.790000000000006</v>
      </c>
      <c r="G2009" s="34" t="str">
        <f>[2]Source!DE1101</f>
        <v>)*1,25</v>
      </c>
      <c r="H2009" s="4">
        <f>[2]Source!AV1102</f>
        <v>1</v>
      </c>
      <c r="I2009" s="33">
        <f>[2]Source!Q1101</f>
        <v>66.09</v>
      </c>
      <c r="J2009" s="4">
        <f>IF([2]Source!BB1102&lt;&gt; 0, [2]Source!BB1102, 1)</f>
        <v>12.72</v>
      </c>
      <c r="K2009" s="33">
        <f>[2]Source!Q1102</f>
        <v>840.66</v>
      </c>
    </row>
    <row r="2010" spans="1:29" ht="14.25" x14ac:dyDescent="0.2">
      <c r="A2010" s="31"/>
      <c r="B2010" s="31"/>
      <c r="C2010" s="31" t="s">
        <v>41</v>
      </c>
      <c r="D2010" s="32"/>
      <c r="E2010" s="4"/>
      <c r="F2010" s="33">
        <f>[2]Source!AN1101</f>
        <v>11.36</v>
      </c>
      <c r="G2010" s="34" t="str">
        <f>[2]Source!DF1101</f>
        <v>)*1,25</v>
      </c>
      <c r="H2010" s="4">
        <f>[2]Source!AV1102</f>
        <v>1</v>
      </c>
      <c r="I2010" s="35">
        <f>[2]Source!R1101</f>
        <v>10.039999999999999</v>
      </c>
      <c r="J2010" s="4">
        <f>IF([2]Source!BS1102&lt;&gt; 0, [2]Source!BS1102, 1)</f>
        <v>34.090000000000003</v>
      </c>
      <c r="K2010" s="35">
        <f>[2]Source!R1102</f>
        <v>342.26</v>
      </c>
    </row>
    <row r="2011" spans="1:29" ht="42.75" x14ac:dyDescent="0.2">
      <c r="A2011" s="31" t="s">
        <v>359</v>
      </c>
      <c r="B2011" s="31" t="str">
        <f>[2]Source!F1103</f>
        <v>1.1-1-894</v>
      </c>
      <c r="C2011" s="31" t="s">
        <v>132</v>
      </c>
      <c r="D2011" s="32" t="str">
        <f>[2]Source!H1103</f>
        <v>м3</v>
      </c>
      <c r="E2011" s="4">
        <f>[2]Source!I1103</f>
        <v>3.5345</v>
      </c>
      <c r="F2011" s="33">
        <f>[2]Source!AK1103</f>
        <v>1730.56</v>
      </c>
      <c r="G2011" s="36" t="s">
        <v>112</v>
      </c>
      <c r="H2011" s="4">
        <f>[2]Source!AW1104</f>
        <v>1</v>
      </c>
      <c r="I2011" s="33">
        <f>[2]Source!O1103</f>
        <v>6116.66</v>
      </c>
      <c r="J2011" s="4">
        <f>IF([2]Source!BC1104&lt;&gt; 0, [2]Source!BC1104, 1)</f>
        <v>7.2</v>
      </c>
      <c r="K2011" s="33">
        <f>[2]Source!O1104</f>
        <v>44039.95</v>
      </c>
      <c r="Q2011">
        <f>[2]Source!X1103</f>
        <v>0</v>
      </c>
      <c r="R2011">
        <f>[2]Source!X1104</f>
        <v>0</v>
      </c>
      <c r="S2011">
        <f>[2]Source!Y1103</f>
        <v>0</v>
      </c>
      <c r="T2011">
        <f>[2]Source!Y1104</f>
        <v>0</v>
      </c>
      <c r="U2011">
        <f>ROUND((175/100)*ROUND([2]Source!R1103, 2), 2)</f>
        <v>0</v>
      </c>
      <c r="V2011">
        <f>ROUND((160/100)*ROUND([2]Source!R1104, 2), 2)</f>
        <v>0</v>
      </c>
      <c r="AC2011">
        <v>3</v>
      </c>
    </row>
    <row r="2012" spans="1:29" ht="14.25" x14ac:dyDescent="0.2">
      <c r="A2012" s="31"/>
      <c r="B2012" s="31"/>
      <c r="C2012" s="31" t="s">
        <v>46</v>
      </c>
      <c r="D2012" s="32" t="s">
        <v>47</v>
      </c>
      <c r="E2012" s="4">
        <f>[2]Source!DN1102</f>
        <v>104</v>
      </c>
      <c r="F2012" s="33"/>
      <c r="G2012" s="34"/>
      <c r="H2012" s="4"/>
      <c r="I2012" s="33">
        <f>SUM(Q2006:Q2011)</f>
        <v>256.52</v>
      </c>
      <c r="J2012" s="4">
        <f>[2]Source!BZ1102</f>
        <v>87</v>
      </c>
      <c r="K2012" s="33">
        <f>SUM(R2006:R2011)</f>
        <v>7315.22</v>
      </c>
    </row>
    <row r="2013" spans="1:29" ht="14.25" x14ac:dyDescent="0.2">
      <c r="A2013" s="31"/>
      <c r="B2013" s="31"/>
      <c r="C2013" s="31" t="s">
        <v>48</v>
      </c>
      <c r="D2013" s="32" t="s">
        <v>47</v>
      </c>
      <c r="E2013" s="4">
        <f>[2]Source!DO1102</f>
        <v>70</v>
      </c>
      <c r="F2013" s="33"/>
      <c r="G2013" s="34"/>
      <c r="H2013" s="4"/>
      <c r="I2013" s="33">
        <f>SUM(S2006:S2012)</f>
        <v>172.66</v>
      </c>
      <c r="J2013" s="4">
        <f>[2]Source!CA1102</f>
        <v>41</v>
      </c>
      <c r="K2013" s="33">
        <f>SUM(T2006:T2012)</f>
        <v>3447.4</v>
      </c>
    </row>
    <row r="2014" spans="1:29" ht="14.25" x14ac:dyDescent="0.2">
      <c r="A2014" s="31"/>
      <c r="B2014" s="31"/>
      <c r="C2014" s="31" t="s">
        <v>49</v>
      </c>
      <c r="D2014" s="32" t="s">
        <v>47</v>
      </c>
      <c r="E2014" s="4">
        <f>175</f>
        <v>175</v>
      </c>
      <c r="F2014" s="33"/>
      <c r="G2014" s="34"/>
      <c r="H2014" s="4"/>
      <c r="I2014" s="33">
        <f>SUM(U2006:U2013)</f>
        <v>17.57</v>
      </c>
      <c r="J2014" s="4">
        <f>160</f>
        <v>160</v>
      </c>
      <c r="K2014" s="33">
        <f>SUM(V2006:V2013)</f>
        <v>547.62</v>
      </c>
    </row>
    <row r="2015" spans="1:29" ht="14.25" x14ac:dyDescent="0.2">
      <c r="A2015" s="37"/>
      <c r="B2015" s="37"/>
      <c r="C2015" s="37" t="s">
        <v>50</v>
      </c>
      <c r="D2015" s="38" t="s">
        <v>51</v>
      </c>
      <c r="E2015" s="39">
        <f>[2]Source!AQ1101</f>
        <v>25.8</v>
      </c>
      <c r="F2015" s="40"/>
      <c r="G2015" s="41" t="str">
        <f>[2]Source!DI1101</f>
        <v>)*1,15</v>
      </c>
      <c r="H2015" s="39">
        <f>[2]Source!AV1102</f>
        <v>1</v>
      </c>
      <c r="I2015" s="40">
        <f>[2]Source!U1101</f>
        <v>20.973722999999996</v>
      </c>
      <c r="J2015" s="39"/>
      <c r="K2015" s="40"/>
    </row>
    <row r="2016" spans="1:29" ht="15" x14ac:dyDescent="0.25">
      <c r="C2016" s="24" t="s">
        <v>52</v>
      </c>
      <c r="H2016" s="42">
        <f>I2008+I2009+I2012+I2013+I2014+SUM(I2011:I2011)-SUMIF(AC2011:AC2011, 5, I2011:I2011)-SUMIF(AC2011:AC2011, 6, I2011:I2011)</f>
        <v>6876.15</v>
      </c>
      <c r="I2016" s="42"/>
      <c r="J2016" s="42">
        <f>K2008+K2009+K2012+K2013+K2014+SUM(K2011:K2011)-SUMIF(AC2011:AC2011, 5, K2011:K2011)-SUMIF(AC2011:AC2011, 6, K2011:K2011)</f>
        <v>64599.149999999994</v>
      </c>
      <c r="K2016" s="42"/>
    </row>
    <row r="2017" spans="1:29" ht="15" x14ac:dyDescent="0.25">
      <c r="C2017" s="24" t="s">
        <v>53</v>
      </c>
      <c r="H2017" s="43">
        <f>SUMIF(AC2011:AC2011, 5, I2011:I2011)+SUMIF(AC2011:AC2011, 6, I2011:I2011)</f>
        <v>0</v>
      </c>
      <c r="I2017" s="43"/>
      <c r="J2017" s="43">
        <f>SUMIF(AC2011:AC2011, 5, K2011:K2011)+SUMIF(AC2011:AC2011, 6, K2011:K2011)</f>
        <v>0</v>
      </c>
      <c r="K2017" s="43"/>
    </row>
    <row r="2018" spans="1:29" ht="15" x14ac:dyDescent="0.25">
      <c r="H2018" s="43"/>
      <c r="I2018" s="43"/>
      <c r="J2018" s="43"/>
      <c r="K2018" s="43"/>
      <c r="O2018" s="44">
        <f>I2008+I2009+I2012+I2013+I2014+SUM(I2011:I2011)</f>
        <v>6876.15</v>
      </c>
      <c r="P2018" s="44">
        <f>K2008+K2009+K2012+K2013+K2014+SUM(K2011:K2011)</f>
        <v>64599.149999999994</v>
      </c>
    </row>
    <row r="2020" spans="1:29" ht="42.75" x14ac:dyDescent="0.2">
      <c r="A2020" s="31">
        <v>145</v>
      </c>
      <c r="B2020" s="31" t="str">
        <f>[2]Source!F1105</f>
        <v>3.11-38-1</v>
      </c>
      <c r="C2020" s="31" t="s">
        <v>127</v>
      </c>
      <c r="D2020" s="32" t="str">
        <f>[2]Source!H1105</f>
        <v>100 м2</v>
      </c>
      <c r="E2020" s="4">
        <f>[2]Source!I1105</f>
        <v>0.70689999999999997</v>
      </c>
      <c r="F2020" s="33"/>
      <c r="G2020" s="34"/>
      <c r="H2020" s="4"/>
      <c r="I2020" s="33"/>
      <c r="J2020" s="4"/>
      <c r="K2020" s="33"/>
      <c r="Q2020">
        <f>[2]Source!X1105</f>
        <v>32.57</v>
      </c>
      <c r="R2020">
        <f>[2]Source!X1106</f>
        <v>928.9</v>
      </c>
      <c r="S2020">
        <f>[2]Source!Y1105</f>
        <v>21.92</v>
      </c>
      <c r="T2020">
        <f>[2]Source!Y1106</f>
        <v>437.76</v>
      </c>
      <c r="U2020">
        <f>ROUND((175/100)*ROUND([2]Source!R1105, 2), 2)</f>
        <v>0.39</v>
      </c>
      <c r="V2020">
        <f>ROUND((160/100)*ROUND([2]Source!R1106, 2), 2)</f>
        <v>12</v>
      </c>
      <c r="AC2020">
        <v>0</v>
      </c>
    </row>
    <row r="2021" spans="1:29" x14ac:dyDescent="0.2">
      <c r="C2021" s="45" t="str">
        <f>"Объем: "&amp;[2]Source!I1105&amp;"=70,69/"&amp;"100"</f>
        <v>Объем: 0,7069=70,69/100</v>
      </c>
    </row>
    <row r="2022" spans="1:29" ht="14.25" x14ac:dyDescent="0.2">
      <c r="A2022" s="31"/>
      <c r="B2022" s="31"/>
      <c r="C2022" s="31" t="s">
        <v>39</v>
      </c>
      <c r="D2022" s="32"/>
      <c r="E2022" s="4"/>
      <c r="F2022" s="33">
        <f>[2]Source!AO1105</f>
        <v>38.53</v>
      </c>
      <c r="G2022" s="34" t="str">
        <f>[2]Source!DG1105</f>
        <v>)*1,15</v>
      </c>
      <c r="H2022" s="4">
        <f>[2]Source!AV1106</f>
        <v>1</v>
      </c>
      <c r="I2022" s="33">
        <f>[2]Source!S1105</f>
        <v>31.32</v>
      </c>
      <c r="J2022" s="4">
        <f>IF([2]Source!BA1106&lt;&gt; 0, [2]Source!BA1106, 1)</f>
        <v>34.090000000000003</v>
      </c>
      <c r="K2022" s="33">
        <f>[2]Source!S1106</f>
        <v>1067.7</v>
      </c>
    </row>
    <row r="2023" spans="1:29" ht="14.25" x14ac:dyDescent="0.2">
      <c r="A2023" s="31"/>
      <c r="B2023" s="31"/>
      <c r="C2023" s="31" t="s">
        <v>40</v>
      </c>
      <c r="D2023" s="32"/>
      <c r="E2023" s="4"/>
      <c r="F2023" s="33">
        <f>[2]Source!AM1105</f>
        <v>1.66</v>
      </c>
      <c r="G2023" s="34" t="str">
        <f>[2]Source!DE1105</f>
        <v>)*1,25</v>
      </c>
      <c r="H2023" s="4">
        <f>[2]Source!AV1106</f>
        <v>1</v>
      </c>
      <c r="I2023" s="33">
        <f>[2]Source!Q1105</f>
        <v>1.47</v>
      </c>
      <c r="J2023" s="4">
        <f>IF([2]Source!BB1106&lt;&gt; 0, [2]Source!BB1106, 1)</f>
        <v>12.73</v>
      </c>
      <c r="K2023" s="33">
        <f>[2]Source!Q1106</f>
        <v>18.71</v>
      </c>
    </row>
    <row r="2024" spans="1:29" ht="14.25" x14ac:dyDescent="0.2">
      <c r="A2024" s="31"/>
      <c r="B2024" s="31"/>
      <c r="C2024" s="31" t="s">
        <v>41</v>
      </c>
      <c r="D2024" s="32"/>
      <c r="E2024" s="4"/>
      <c r="F2024" s="33">
        <f>[2]Source!AN1105</f>
        <v>0.25</v>
      </c>
      <c r="G2024" s="34" t="str">
        <f>[2]Source!DF1105</f>
        <v>)*1,25</v>
      </c>
      <c r="H2024" s="4">
        <f>[2]Source!AV1106</f>
        <v>1</v>
      </c>
      <c r="I2024" s="35">
        <f>[2]Source!R1105</f>
        <v>0.22</v>
      </c>
      <c r="J2024" s="4">
        <f>IF([2]Source!BS1106&lt;&gt; 0, [2]Source!BS1106, 1)</f>
        <v>34.090000000000003</v>
      </c>
      <c r="K2024" s="35">
        <f>[2]Source!R1106</f>
        <v>7.5</v>
      </c>
    </row>
    <row r="2025" spans="1:29" ht="28.5" x14ac:dyDescent="0.2">
      <c r="A2025" s="31" t="s">
        <v>360</v>
      </c>
      <c r="B2025" s="31" t="str">
        <f>[2]Source!F1107</f>
        <v>1.1-1-2389</v>
      </c>
      <c r="C2025" s="31" t="s">
        <v>129</v>
      </c>
      <c r="D2025" s="32" t="str">
        <f>[2]Source!H1107</f>
        <v>м2</v>
      </c>
      <c r="E2025" s="4">
        <f>[2]Source!I1107</f>
        <v>86.524559999999994</v>
      </c>
      <c r="F2025" s="33">
        <f>[2]Source!AK1107</f>
        <v>4.32</v>
      </c>
      <c r="G2025" s="36" t="s">
        <v>112</v>
      </c>
      <c r="H2025" s="4">
        <f>[2]Source!AW1108</f>
        <v>1</v>
      </c>
      <c r="I2025" s="33">
        <f>[2]Source!O1107</f>
        <v>373.79</v>
      </c>
      <c r="J2025" s="4">
        <f>IF([2]Source!BC1108&lt;&gt; 0, [2]Source!BC1108, 1)</f>
        <v>5.51</v>
      </c>
      <c r="K2025" s="33">
        <f>[2]Source!O1108</f>
        <v>2059.58</v>
      </c>
      <c r="Q2025">
        <f>[2]Source!X1107</f>
        <v>0</v>
      </c>
      <c r="R2025">
        <f>[2]Source!X1108</f>
        <v>0</v>
      </c>
      <c r="S2025">
        <f>[2]Source!Y1107</f>
        <v>0</v>
      </c>
      <c r="T2025">
        <f>[2]Source!Y1108</f>
        <v>0</v>
      </c>
      <c r="U2025">
        <f>ROUND((175/100)*ROUND([2]Source!R1107, 2), 2)</f>
        <v>0</v>
      </c>
      <c r="V2025">
        <f>ROUND((160/100)*ROUND([2]Source!R1108, 2), 2)</f>
        <v>0</v>
      </c>
      <c r="AC2025">
        <v>3</v>
      </c>
    </row>
    <row r="2026" spans="1:29" ht="14.25" x14ac:dyDescent="0.2">
      <c r="A2026" s="31"/>
      <c r="B2026" s="31"/>
      <c r="C2026" s="31" t="s">
        <v>46</v>
      </c>
      <c r="D2026" s="32" t="s">
        <v>47</v>
      </c>
      <c r="E2026" s="4">
        <f>[2]Source!DN1106</f>
        <v>104</v>
      </c>
      <c r="F2026" s="33"/>
      <c r="G2026" s="34"/>
      <c r="H2026" s="4"/>
      <c r="I2026" s="33">
        <f>SUM(Q2020:Q2025)</f>
        <v>32.57</v>
      </c>
      <c r="J2026" s="4">
        <f>[2]Source!BZ1106</f>
        <v>87</v>
      </c>
      <c r="K2026" s="33">
        <f>SUM(R2020:R2025)</f>
        <v>928.9</v>
      </c>
    </row>
    <row r="2027" spans="1:29" ht="14.25" x14ac:dyDescent="0.2">
      <c r="A2027" s="31"/>
      <c r="B2027" s="31"/>
      <c r="C2027" s="31" t="s">
        <v>48</v>
      </c>
      <c r="D2027" s="32" t="s">
        <v>47</v>
      </c>
      <c r="E2027" s="4">
        <f>[2]Source!DO1106</f>
        <v>70</v>
      </c>
      <c r="F2027" s="33"/>
      <c r="G2027" s="34"/>
      <c r="H2027" s="4"/>
      <c r="I2027" s="33">
        <f>SUM(S2020:S2026)</f>
        <v>21.92</v>
      </c>
      <c r="J2027" s="4">
        <f>[2]Source!CA1106</f>
        <v>41</v>
      </c>
      <c r="K2027" s="33">
        <f>SUM(T2020:T2026)</f>
        <v>437.76</v>
      </c>
    </row>
    <row r="2028" spans="1:29" ht="14.25" x14ac:dyDescent="0.2">
      <c r="A2028" s="31"/>
      <c r="B2028" s="31"/>
      <c r="C2028" s="31" t="s">
        <v>49</v>
      </c>
      <c r="D2028" s="32" t="s">
        <v>47</v>
      </c>
      <c r="E2028" s="4">
        <f>175</f>
        <v>175</v>
      </c>
      <c r="F2028" s="33"/>
      <c r="G2028" s="34"/>
      <c r="H2028" s="4"/>
      <c r="I2028" s="33">
        <f>SUM(U2020:U2027)</f>
        <v>0.39</v>
      </c>
      <c r="J2028" s="4">
        <f>160</f>
        <v>160</v>
      </c>
      <c r="K2028" s="33">
        <f>SUM(V2020:V2027)</f>
        <v>12</v>
      </c>
    </row>
    <row r="2029" spans="1:29" ht="14.25" x14ac:dyDescent="0.2">
      <c r="A2029" s="37"/>
      <c r="B2029" s="37"/>
      <c r="C2029" s="37" t="s">
        <v>50</v>
      </c>
      <c r="D2029" s="38" t="s">
        <v>51</v>
      </c>
      <c r="E2029" s="39">
        <f>[2]Source!AQ1105</f>
        <v>3.45</v>
      </c>
      <c r="F2029" s="40"/>
      <c r="G2029" s="41" t="str">
        <f>[2]Source!DI1105</f>
        <v>)*1,15</v>
      </c>
      <c r="H2029" s="39">
        <f>[2]Source!AV1106</f>
        <v>1</v>
      </c>
      <c r="I2029" s="40">
        <f>[2]Source!U1105</f>
        <v>2.8046257499999996</v>
      </c>
      <c r="J2029" s="39"/>
      <c r="K2029" s="40"/>
    </row>
    <row r="2030" spans="1:29" ht="15" x14ac:dyDescent="0.25">
      <c r="C2030" s="24" t="s">
        <v>52</v>
      </c>
      <c r="H2030" s="42">
        <f>I2022+I2023+I2026+I2027+I2028+SUM(I2025:I2025)-SUMIF(AC2025:AC2025, 5, I2025:I2025)-SUMIF(AC2025:AC2025, 6, I2025:I2025)</f>
        <v>461.46000000000004</v>
      </c>
      <c r="I2030" s="42"/>
      <c r="J2030" s="42">
        <f>K2022+K2023+K2026+K2027+K2028+SUM(K2025:K2025)-SUMIF(AC2025:AC2025, 5, K2025:K2025)-SUMIF(AC2025:AC2025, 6, K2025:K2025)</f>
        <v>4524.6499999999996</v>
      </c>
      <c r="K2030" s="42"/>
    </row>
    <row r="2031" spans="1:29" ht="15" x14ac:dyDescent="0.25">
      <c r="C2031" s="24" t="s">
        <v>53</v>
      </c>
      <c r="H2031" s="43">
        <f>SUMIF(AC2025:AC2025, 5, I2025:I2025)+SUMIF(AC2025:AC2025, 6, I2025:I2025)</f>
        <v>0</v>
      </c>
      <c r="I2031" s="43"/>
      <c r="J2031" s="43">
        <f>SUMIF(AC2025:AC2025, 5, K2025:K2025)+SUMIF(AC2025:AC2025, 6, K2025:K2025)</f>
        <v>0</v>
      </c>
      <c r="K2031" s="43"/>
    </row>
    <row r="2032" spans="1:29" ht="15" x14ac:dyDescent="0.25">
      <c r="H2032" s="43"/>
      <c r="I2032" s="43"/>
      <c r="J2032" s="43"/>
      <c r="K2032" s="43"/>
      <c r="O2032" s="44">
        <f>I2022+I2023+I2026+I2027+I2028+SUM(I2025:I2025)</f>
        <v>461.46000000000004</v>
      </c>
      <c r="P2032" s="44">
        <f>K2022+K2023+K2026+K2027+K2028+SUM(K2025:K2025)</f>
        <v>4524.6499999999996</v>
      </c>
    </row>
    <row r="2034" spans="1:29" ht="28.5" x14ac:dyDescent="0.2">
      <c r="A2034" s="31">
        <v>146</v>
      </c>
      <c r="B2034" s="31" t="str">
        <f>[2]Source!F1109</f>
        <v>3.11-45-1</v>
      </c>
      <c r="C2034" s="31" t="s">
        <v>134</v>
      </c>
      <c r="D2034" s="32" t="str">
        <f>[2]Source!H1109</f>
        <v>100 м2</v>
      </c>
      <c r="E2034" s="4">
        <f>[2]Source!I1109</f>
        <v>0.70689999999999997</v>
      </c>
      <c r="F2034" s="33"/>
      <c r="G2034" s="34"/>
      <c r="H2034" s="4"/>
      <c r="I2034" s="33"/>
      <c r="J2034" s="4"/>
      <c r="K2034" s="33"/>
      <c r="Q2034">
        <f>[2]Source!X1109</f>
        <v>849.89</v>
      </c>
      <c r="R2034">
        <f>[2]Source!X1110</f>
        <v>24236.76</v>
      </c>
      <c r="S2034">
        <f>[2]Source!Y1109</f>
        <v>572.04</v>
      </c>
      <c r="T2034">
        <f>[2]Source!Y1110</f>
        <v>11421.92</v>
      </c>
      <c r="U2034">
        <f>ROUND((175/100)*ROUND([2]Source!R1109, 2), 2)</f>
        <v>1.17</v>
      </c>
      <c r="V2034">
        <f>ROUND((160/100)*ROUND([2]Source!R1110, 2), 2)</f>
        <v>36.54</v>
      </c>
      <c r="AC2034">
        <v>0</v>
      </c>
    </row>
    <row r="2035" spans="1:29" x14ac:dyDescent="0.2">
      <c r="C2035" s="45" t="str">
        <f>"Объем: "&amp;[2]Source!I1109&amp;"=70,69/"&amp;"100"</f>
        <v>Объем: 0,7069=70,69/100</v>
      </c>
    </row>
    <row r="2036" spans="1:29" ht="14.25" x14ac:dyDescent="0.2">
      <c r="A2036" s="31"/>
      <c r="B2036" s="31"/>
      <c r="C2036" s="31" t="s">
        <v>39</v>
      </c>
      <c r="D2036" s="32"/>
      <c r="E2036" s="4"/>
      <c r="F2036" s="33">
        <f>[2]Source!AO1109</f>
        <v>1005.25</v>
      </c>
      <c r="G2036" s="34" t="str">
        <f>[2]Source!DG1109</f>
        <v>)*1,15</v>
      </c>
      <c r="H2036" s="4">
        <f>[2]Source!AV1110</f>
        <v>1</v>
      </c>
      <c r="I2036" s="33">
        <f>[2]Source!S1109</f>
        <v>817.2</v>
      </c>
      <c r="J2036" s="4">
        <f>IF([2]Source!BA1110&lt;&gt; 0, [2]Source!BA1110, 1)</f>
        <v>34.090000000000003</v>
      </c>
      <c r="K2036" s="33">
        <f>[2]Source!S1110</f>
        <v>27858.35</v>
      </c>
    </row>
    <row r="2037" spans="1:29" ht="14.25" x14ac:dyDescent="0.2">
      <c r="A2037" s="31"/>
      <c r="B2037" s="31"/>
      <c r="C2037" s="31" t="s">
        <v>40</v>
      </c>
      <c r="D2037" s="32"/>
      <c r="E2037" s="4"/>
      <c r="F2037" s="33">
        <f>[2]Source!AM1109</f>
        <v>43.45</v>
      </c>
      <c r="G2037" s="34" t="str">
        <f>[2]Source!DE1109</f>
        <v>)*1,25</v>
      </c>
      <c r="H2037" s="4">
        <f>[2]Source!AV1110</f>
        <v>1</v>
      </c>
      <c r="I2037" s="33">
        <f>[2]Source!Q1109</f>
        <v>38.39</v>
      </c>
      <c r="J2037" s="4">
        <f>IF([2]Source!BB1110&lt;&gt; 0, [2]Source!BB1110, 1)</f>
        <v>9.27</v>
      </c>
      <c r="K2037" s="33">
        <f>[2]Source!Q1110</f>
        <v>355.88</v>
      </c>
    </row>
    <row r="2038" spans="1:29" ht="14.25" x14ac:dyDescent="0.2">
      <c r="A2038" s="31"/>
      <c r="B2038" s="31"/>
      <c r="C2038" s="31" t="s">
        <v>41</v>
      </c>
      <c r="D2038" s="32"/>
      <c r="E2038" s="4"/>
      <c r="F2038" s="33">
        <f>[2]Source!AN1109</f>
        <v>0.76</v>
      </c>
      <c r="G2038" s="34" t="str">
        <f>[2]Source!DF1109</f>
        <v>)*1,25</v>
      </c>
      <c r="H2038" s="4">
        <f>[2]Source!AV1110</f>
        <v>1</v>
      </c>
      <c r="I2038" s="35">
        <f>[2]Source!R1109</f>
        <v>0.67</v>
      </c>
      <c r="J2038" s="4">
        <f>IF([2]Source!BS1110&lt;&gt; 0, [2]Source!BS1110, 1)</f>
        <v>34.090000000000003</v>
      </c>
      <c r="K2038" s="35">
        <f>[2]Source!R1110</f>
        <v>22.84</v>
      </c>
    </row>
    <row r="2039" spans="1:29" ht="14.25" x14ac:dyDescent="0.2">
      <c r="A2039" s="31"/>
      <c r="B2039" s="31"/>
      <c r="C2039" s="31" t="s">
        <v>42</v>
      </c>
      <c r="D2039" s="32"/>
      <c r="E2039" s="4"/>
      <c r="F2039" s="33">
        <f>[2]Source!AL1109</f>
        <v>108.5</v>
      </c>
      <c r="G2039" s="34" t="str">
        <f>[2]Source!DD1109</f>
        <v>)*1</v>
      </c>
      <c r="H2039" s="4">
        <f>[2]Source!AW1110</f>
        <v>1</v>
      </c>
      <c r="I2039" s="33">
        <f>[2]Source!P1109</f>
        <v>76.7</v>
      </c>
      <c r="J2039" s="4">
        <f>IF([2]Source!BC1110&lt;&gt; 0, [2]Source!BC1110, 1)</f>
        <v>13.45</v>
      </c>
      <c r="K2039" s="33">
        <f>[2]Source!P1110</f>
        <v>1031.6199999999999</v>
      </c>
    </row>
    <row r="2040" spans="1:29" ht="28.5" x14ac:dyDescent="0.2">
      <c r="A2040" s="31" t="s">
        <v>361</v>
      </c>
      <c r="B2040" s="31" t="str">
        <f>[2]Source!F1111</f>
        <v>1.1-1-3383</v>
      </c>
      <c r="C2040" s="31" t="s">
        <v>136</v>
      </c>
      <c r="D2040" s="32" t="str">
        <f>[2]Source!H1111</f>
        <v>100 шт.</v>
      </c>
      <c r="E2040" s="4">
        <f>[2]Source!I1111</f>
        <v>10.74488</v>
      </c>
      <c r="F2040" s="33">
        <f>[2]Source!AK1111</f>
        <v>94.94</v>
      </c>
      <c r="G2040" s="36" t="s">
        <v>112</v>
      </c>
      <c r="H2040" s="4">
        <f>[2]Source!AW1112</f>
        <v>1</v>
      </c>
      <c r="I2040" s="33">
        <f>[2]Source!O1111</f>
        <v>1020.12</v>
      </c>
      <c r="J2040" s="4">
        <f>IF([2]Source!BC1112&lt;&gt; 0, [2]Source!BC1112, 1)</f>
        <v>4.71</v>
      </c>
      <c r="K2040" s="33">
        <f>[2]Source!O1112</f>
        <v>4804.7700000000004</v>
      </c>
      <c r="Q2040">
        <f>[2]Source!X1111</f>
        <v>0</v>
      </c>
      <c r="R2040">
        <f>[2]Source!X1112</f>
        <v>0</v>
      </c>
      <c r="S2040">
        <f>[2]Source!Y1111</f>
        <v>0</v>
      </c>
      <c r="T2040">
        <f>[2]Source!Y1112</f>
        <v>0</v>
      </c>
      <c r="U2040">
        <f>ROUND((175/100)*ROUND([2]Source!R1111, 2), 2)</f>
        <v>0</v>
      </c>
      <c r="V2040">
        <f>ROUND((160/100)*ROUND([2]Source!R1112, 2), 2)</f>
        <v>0</v>
      </c>
      <c r="AC2040">
        <v>3</v>
      </c>
    </row>
    <row r="2041" spans="1:29" ht="28.5" x14ac:dyDescent="0.2">
      <c r="A2041" s="31" t="s">
        <v>362</v>
      </c>
      <c r="B2041" s="31" t="str">
        <f>[2]Source!F1113</f>
        <v>1.1-1-394</v>
      </c>
      <c r="C2041" s="31" t="s">
        <v>138</v>
      </c>
      <c r="D2041" s="32" t="str">
        <f>[2]Source!H1113</f>
        <v>кг</v>
      </c>
      <c r="E2041" s="4">
        <f>[2]Source!I1113</f>
        <v>56.552</v>
      </c>
      <c r="F2041" s="33">
        <f>[2]Source!AK1113</f>
        <v>9.99</v>
      </c>
      <c r="G2041" s="36" t="s">
        <v>112</v>
      </c>
      <c r="H2041" s="4">
        <f>[2]Source!AW1114</f>
        <v>1</v>
      </c>
      <c r="I2041" s="33">
        <f>[2]Source!O1113</f>
        <v>564.95000000000005</v>
      </c>
      <c r="J2041" s="4">
        <f>IF([2]Source!BC1114&lt;&gt; 0, [2]Source!BC1114, 1)</f>
        <v>9.49</v>
      </c>
      <c r="K2041" s="33">
        <f>[2]Source!O1114</f>
        <v>5361.38</v>
      </c>
      <c r="Q2041">
        <f>[2]Source!X1113</f>
        <v>0</v>
      </c>
      <c r="R2041">
        <f>[2]Source!X1114</f>
        <v>0</v>
      </c>
      <c r="S2041">
        <f>[2]Source!Y1113</f>
        <v>0</v>
      </c>
      <c r="T2041">
        <f>[2]Source!Y1114</f>
        <v>0</v>
      </c>
      <c r="U2041">
        <f>ROUND((175/100)*ROUND([2]Source!R1113, 2), 2)</f>
        <v>0</v>
      </c>
      <c r="V2041">
        <f>ROUND((160/100)*ROUND([2]Source!R1114, 2), 2)</f>
        <v>0</v>
      </c>
      <c r="AC2041">
        <v>3</v>
      </c>
    </row>
    <row r="2042" spans="1:29" ht="71.25" x14ac:dyDescent="0.2">
      <c r="A2042" s="31" t="s">
        <v>363</v>
      </c>
      <c r="B2042" s="31" t="str">
        <f>[2]Source!F1115</f>
        <v>1.1-1-1308</v>
      </c>
      <c r="C2042" s="31" t="s">
        <v>140</v>
      </c>
      <c r="D2042" s="32" t="str">
        <f>[2]Source!H1115</f>
        <v>м3</v>
      </c>
      <c r="E2042" s="4">
        <f>[2]Source!I1115</f>
        <v>0.70386899999999997</v>
      </c>
      <c r="F2042" s="33">
        <f>[2]Source!AK1115</f>
        <v>2526.86</v>
      </c>
      <c r="G2042" s="36" t="s">
        <v>112</v>
      </c>
      <c r="H2042" s="4">
        <f>[2]Source!AW1116</f>
        <v>1</v>
      </c>
      <c r="I2042" s="33">
        <f>[2]Source!O1115</f>
        <v>1778.58</v>
      </c>
      <c r="J2042" s="4">
        <f>IF([2]Source!BC1116&lt;&gt; 0, [2]Source!BC1116, 1)</f>
        <v>19.510000000000002</v>
      </c>
      <c r="K2042" s="33">
        <f>[2]Source!O1116</f>
        <v>34700.1</v>
      </c>
      <c r="Q2042">
        <f>[2]Source!X1115</f>
        <v>0</v>
      </c>
      <c r="R2042">
        <f>[2]Source!X1116</f>
        <v>0</v>
      </c>
      <c r="S2042">
        <f>[2]Source!Y1115</f>
        <v>0</v>
      </c>
      <c r="T2042">
        <f>[2]Source!Y1116</f>
        <v>0</v>
      </c>
      <c r="U2042">
        <f>ROUND((175/100)*ROUND([2]Source!R1115, 2), 2)</f>
        <v>0</v>
      </c>
      <c r="V2042">
        <f>ROUND((160/100)*ROUND([2]Source!R1116, 2), 2)</f>
        <v>0</v>
      </c>
      <c r="AC2042">
        <v>3</v>
      </c>
    </row>
    <row r="2043" spans="1:29" ht="14.25" x14ac:dyDescent="0.2">
      <c r="A2043" s="31"/>
      <c r="B2043" s="31"/>
      <c r="C2043" s="31" t="s">
        <v>46</v>
      </c>
      <c r="D2043" s="32" t="s">
        <v>47</v>
      </c>
      <c r="E2043" s="4">
        <f>[2]Source!DN1110</f>
        <v>104</v>
      </c>
      <c r="F2043" s="33"/>
      <c r="G2043" s="34"/>
      <c r="H2043" s="4"/>
      <c r="I2043" s="33">
        <f>SUM(Q2034:Q2042)</f>
        <v>849.89</v>
      </c>
      <c r="J2043" s="4">
        <f>[2]Source!BZ1110</f>
        <v>87</v>
      </c>
      <c r="K2043" s="33">
        <f>SUM(R2034:R2042)</f>
        <v>24236.76</v>
      </c>
    </row>
    <row r="2044" spans="1:29" ht="14.25" x14ac:dyDescent="0.2">
      <c r="A2044" s="31"/>
      <c r="B2044" s="31"/>
      <c r="C2044" s="31" t="s">
        <v>48</v>
      </c>
      <c r="D2044" s="32" t="s">
        <v>47</v>
      </c>
      <c r="E2044" s="4">
        <f>[2]Source!DO1110</f>
        <v>70</v>
      </c>
      <c r="F2044" s="33"/>
      <c r="G2044" s="34"/>
      <c r="H2044" s="4"/>
      <c r="I2044" s="33">
        <f>SUM(S2034:S2043)</f>
        <v>572.04</v>
      </c>
      <c r="J2044" s="4">
        <f>[2]Source!CA1110</f>
        <v>41</v>
      </c>
      <c r="K2044" s="33">
        <f>SUM(T2034:T2043)</f>
        <v>11421.92</v>
      </c>
    </row>
    <row r="2045" spans="1:29" ht="14.25" x14ac:dyDescent="0.2">
      <c r="A2045" s="31"/>
      <c r="B2045" s="31"/>
      <c r="C2045" s="31" t="s">
        <v>49</v>
      </c>
      <c r="D2045" s="32" t="s">
        <v>47</v>
      </c>
      <c r="E2045" s="4">
        <f>175</f>
        <v>175</v>
      </c>
      <c r="F2045" s="33"/>
      <c r="G2045" s="34"/>
      <c r="H2045" s="4"/>
      <c r="I2045" s="33">
        <f>SUM(U2034:U2044)</f>
        <v>1.17</v>
      </c>
      <c r="J2045" s="4">
        <f>160</f>
        <v>160</v>
      </c>
      <c r="K2045" s="33">
        <f>SUM(V2034:V2044)</f>
        <v>36.54</v>
      </c>
    </row>
    <row r="2046" spans="1:29" ht="14.25" x14ac:dyDescent="0.2">
      <c r="A2046" s="37"/>
      <c r="B2046" s="37"/>
      <c r="C2046" s="37" t="s">
        <v>50</v>
      </c>
      <c r="D2046" s="38" t="s">
        <v>51</v>
      </c>
      <c r="E2046" s="39">
        <f>[2]Source!AQ1109</f>
        <v>83.04</v>
      </c>
      <c r="F2046" s="40"/>
      <c r="G2046" s="41" t="str">
        <f>[2]Source!DI1109</f>
        <v>)*1,15</v>
      </c>
      <c r="H2046" s="39">
        <f>[2]Source!AV1110</f>
        <v>1</v>
      </c>
      <c r="I2046" s="40">
        <f>[2]Source!U1109</f>
        <v>67.506122399999995</v>
      </c>
      <c r="J2046" s="39"/>
      <c r="K2046" s="40"/>
    </row>
    <row r="2047" spans="1:29" ht="15" x14ac:dyDescent="0.25">
      <c r="C2047" s="24" t="s">
        <v>52</v>
      </c>
      <c r="H2047" s="42">
        <f>I2036+I2037+I2039+I2043+I2044+I2045+SUM(I2040:I2042)-SUMIF(AC2040:AC2042, 5, I2040:I2042)-SUMIF(AC2040:AC2042, 6, I2040:I2042)</f>
        <v>5719.0400000000009</v>
      </c>
      <c r="I2047" s="42"/>
      <c r="J2047" s="42">
        <f>K2036+K2037+K2039+K2043+K2044+K2045+SUM(K2040:K2042)-SUMIF(AC2040:AC2042, 5, K2040:K2042)-SUMIF(AC2040:AC2042, 6, K2040:K2042)</f>
        <v>109807.32</v>
      </c>
      <c r="K2047" s="42"/>
    </row>
    <row r="2048" spans="1:29" ht="15" x14ac:dyDescent="0.25">
      <c r="C2048" s="24" t="s">
        <v>53</v>
      </c>
      <c r="H2048" s="43">
        <f>SUMIF(AC2040:AC2042, 5, I2040:I2042)+SUMIF(AC2040:AC2042, 6, I2040:I2042)</f>
        <v>0</v>
      </c>
      <c r="I2048" s="43"/>
      <c r="J2048" s="43">
        <f>SUMIF(AC2040:AC2042, 5, K2040:K2042)+SUMIF(AC2040:AC2042, 6, K2040:K2042)</f>
        <v>0</v>
      </c>
      <c r="K2048" s="43"/>
    </row>
    <row r="2049" spans="1:29" ht="15" x14ac:dyDescent="0.25">
      <c r="H2049" s="43"/>
      <c r="I2049" s="43"/>
      <c r="J2049" s="43"/>
      <c r="K2049" s="43"/>
      <c r="O2049" s="44">
        <f>I2036+I2037+I2039+I2043+I2044+I2045+SUM(I2040:I2042)</f>
        <v>5719.0400000000009</v>
      </c>
      <c r="P2049" s="44">
        <f>K2036+K2037+K2039+K2043+K2044+K2045+SUM(K2040:K2042)</f>
        <v>109807.32</v>
      </c>
    </row>
    <row r="2051" spans="1:29" ht="28.5" x14ac:dyDescent="0.2">
      <c r="A2051" s="31">
        <v>147</v>
      </c>
      <c r="B2051" s="31" t="str">
        <f>[2]Source!F1117</f>
        <v>3.11-45-1</v>
      </c>
      <c r="C2051" s="31" t="s">
        <v>141</v>
      </c>
      <c r="D2051" s="32" t="str">
        <f>[2]Source!H1117</f>
        <v>100 м2</v>
      </c>
      <c r="E2051" s="4">
        <f>[2]Source!I1117</f>
        <v>0.70689999999999997</v>
      </c>
      <c r="F2051" s="33"/>
      <c r="G2051" s="34"/>
      <c r="H2051" s="4"/>
      <c r="I2051" s="33"/>
      <c r="J2051" s="4"/>
      <c r="K2051" s="33"/>
      <c r="Q2051">
        <f>[2]Source!X1117</f>
        <v>849.89</v>
      </c>
      <c r="R2051">
        <f>[2]Source!X1118</f>
        <v>24236.76</v>
      </c>
      <c r="S2051">
        <f>[2]Source!Y1117</f>
        <v>572.04</v>
      </c>
      <c r="T2051">
        <f>[2]Source!Y1118</f>
        <v>11421.92</v>
      </c>
      <c r="U2051">
        <f>ROUND((175/100)*ROUND([2]Source!R1117, 2), 2)</f>
        <v>1.17</v>
      </c>
      <c r="V2051">
        <f>ROUND((160/100)*ROUND([2]Source!R1118, 2), 2)</f>
        <v>36.54</v>
      </c>
      <c r="AC2051">
        <v>0</v>
      </c>
    </row>
    <row r="2052" spans="1:29" x14ac:dyDescent="0.2">
      <c r="C2052" s="45" t="str">
        <f>"Объем: "&amp;[2]Source!I1117&amp;"=70,69/"&amp;"100"</f>
        <v>Объем: 0,7069=70,69/100</v>
      </c>
    </row>
    <row r="2053" spans="1:29" ht="14.25" x14ac:dyDescent="0.2">
      <c r="A2053" s="31"/>
      <c r="B2053" s="31"/>
      <c r="C2053" s="31" t="s">
        <v>39</v>
      </c>
      <c r="D2053" s="32"/>
      <c r="E2053" s="4"/>
      <c r="F2053" s="33">
        <f>[2]Source!AO1117</f>
        <v>1005.25</v>
      </c>
      <c r="G2053" s="34" t="str">
        <f>[2]Source!DG1117</f>
        <v>)*1,15</v>
      </c>
      <c r="H2053" s="4">
        <f>[2]Source!AV1118</f>
        <v>1</v>
      </c>
      <c r="I2053" s="33">
        <f>[2]Source!S1117</f>
        <v>817.2</v>
      </c>
      <c r="J2053" s="4">
        <f>IF([2]Source!BA1118&lt;&gt; 0, [2]Source!BA1118, 1)</f>
        <v>34.090000000000003</v>
      </c>
      <c r="K2053" s="33">
        <f>[2]Source!S1118</f>
        <v>27858.35</v>
      </c>
    </row>
    <row r="2054" spans="1:29" ht="14.25" x14ac:dyDescent="0.2">
      <c r="A2054" s="31"/>
      <c r="B2054" s="31"/>
      <c r="C2054" s="31" t="s">
        <v>40</v>
      </c>
      <c r="D2054" s="32"/>
      <c r="E2054" s="4"/>
      <c r="F2054" s="33">
        <f>[2]Source!AM1117</f>
        <v>43.45</v>
      </c>
      <c r="G2054" s="34" t="str">
        <f>[2]Source!DE1117</f>
        <v>)*1,25</v>
      </c>
      <c r="H2054" s="4">
        <f>[2]Source!AV1118</f>
        <v>1</v>
      </c>
      <c r="I2054" s="33">
        <f>[2]Source!Q1117</f>
        <v>38.39</v>
      </c>
      <c r="J2054" s="4">
        <f>IF([2]Source!BB1118&lt;&gt; 0, [2]Source!BB1118, 1)</f>
        <v>9.27</v>
      </c>
      <c r="K2054" s="33">
        <f>[2]Source!Q1118</f>
        <v>355.88</v>
      </c>
    </row>
    <row r="2055" spans="1:29" ht="14.25" x14ac:dyDescent="0.2">
      <c r="A2055" s="31"/>
      <c r="B2055" s="31"/>
      <c r="C2055" s="31" t="s">
        <v>41</v>
      </c>
      <c r="D2055" s="32"/>
      <c r="E2055" s="4"/>
      <c r="F2055" s="33">
        <f>[2]Source!AN1117</f>
        <v>0.76</v>
      </c>
      <c r="G2055" s="34" t="str">
        <f>[2]Source!DF1117</f>
        <v>)*1,25</v>
      </c>
      <c r="H2055" s="4">
        <f>[2]Source!AV1118</f>
        <v>1</v>
      </c>
      <c r="I2055" s="35">
        <f>[2]Source!R1117</f>
        <v>0.67</v>
      </c>
      <c r="J2055" s="4">
        <f>IF([2]Source!BS1118&lt;&gt; 0, [2]Source!BS1118, 1)</f>
        <v>34.090000000000003</v>
      </c>
      <c r="K2055" s="35">
        <f>[2]Source!R1118</f>
        <v>22.84</v>
      </c>
    </row>
    <row r="2056" spans="1:29" ht="14.25" x14ac:dyDescent="0.2">
      <c r="A2056" s="31"/>
      <c r="B2056" s="31"/>
      <c r="C2056" s="31" t="s">
        <v>42</v>
      </c>
      <c r="D2056" s="32"/>
      <c r="E2056" s="4"/>
      <c r="F2056" s="33">
        <f>[2]Source!AL1117</f>
        <v>108.5</v>
      </c>
      <c r="G2056" s="34" t="str">
        <f>[2]Source!DD1117</f>
        <v>)*1</v>
      </c>
      <c r="H2056" s="4">
        <f>[2]Source!AW1118</f>
        <v>1</v>
      </c>
      <c r="I2056" s="33">
        <f>[2]Source!P1117</f>
        <v>76.7</v>
      </c>
      <c r="J2056" s="4">
        <f>IF([2]Source!BC1118&lt;&gt; 0, [2]Source!BC1118, 1)</f>
        <v>13.45</v>
      </c>
      <c r="K2056" s="33">
        <f>[2]Source!P1118</f>
        <v>1031.6199999999999</v>
      </c>
    </row>
    <row r="2057" spans="1:29" ht="28.5" x14ac:dyDescent="0.2">
      <c r="A2057" s="31" t="s">
        <v>364</v>
      </c>
      <c r="B2057" s="31" t="str">
        <f>[2]Source!F1119</f>
        <v>1.1-1-3383</v>
      </c>
      <c r="C2057" s="31" t="s">
        <v>136</v>
      </c>
      <c r="D2057" s="32" t="str">
        <f>[2]Source!H1119</f>
        <v>100 шт.</v>
      </c>
      <c r="E2057" s="4">
        <f>[2]Source!I1119</f>
        <v>10.74488</v>
      </c>
      <c r="F2057" s="33">
        <f>[2]Source!AK1119</f>
        <v>94.94</v>
      </c>
      <c r="G2057" s="36" t="s">
        <v>112</v>
      </c>
      <c r="H2057" s="4">
        <f>[2]Source!AW1120</f>
        <v>1</v>
      </c>
      <c r="I2057" s="33">
        <f>[2]Source!O1119</f>
        <v>1020.12</v>
      </c>
      <c r="J2057" s="4">
        <f>IF([2]Source!BC1120&lt;&gt; 0, [2]Source!BC1120, 1)</f>
        <v>4.71</v>
      </c>
      <c r="K2057" s="33">
        <f>[2]Source!O1120</f>
        <v>4804.7700000000004</v>
      </c>
      <c r="Q2057">
        <f>[2]Source!X1119</f>
        <v>0</v>
      </c>
      <c r="R2057">
        <f>[2]Source!X1120</f>
        <v>0</v>
      </c>
      <c r="S2057">
        <f>[2]Source!Y1119</f>
        <v>0</v>
      </c>
      <c r="T2057">
        <f>[2]Source!Y1120</f>
        <v>0</v>
      </c>
      <c r="U2057">
        <f>ROUND((175/100)*ROUND([2]Source!R1119, 2), 2)</f>
        <v>0</v>
      </c>
      <c r="V2057">
        <f>ROUND((160/100)*ROUND([2]Source!R1120, 2), 2)</f>
        <v>0</v>
      </c>
      <c r="AC2057">
        <v>3</v>
      </c>
    </row>
    <row r="2058" spans="1:29" ht="28.5" x14ac:dyDescent="0.2">
      <c r="A2058" s="31" t="s">
        <v>365</v>
      </c>
      <c r="B2058" s="31" t="str">
        <f>[2]Source!F1121</f>
        <v>1.1-1-394</v>
      </c>
      <c r="C2058" s="31" t="s">
        <v>138</v>
      </c>
      <c r="D2058" s="32" t="str">
        <f>[2]Source!H1121</f>
        <v>кг</v>
      </c>
      <c r="E2058" s="4">
        <f>[2]Source!I1121</f>
        <v>56.552</v>
      </c>
      <c r="F2058" s="33">
        <f>[2]Source!AK1121</f>
        <v>9.99</v>
      </c>
      <c r="G2058" s="36" t="s">
        <v>112</v>
      </c>
      <c r="H2058" s="4">
        <f>[2]Source!AW1122</f>
        <v>1</v>
      </c>
      <c r="I2058" s="33">
        <f>[2]Source!O1121</f>
        <v>564.95000000000005</v>
      </c>
      <c r="J2058" s="4">
        <f>IF([2]Source!BC1122&lt;&gt; 0, [2]Source!BC1122, 1)</f>
        <v>9.49</v>
      </c>
      <c r="K2058" s="33">
        <f>[2]Source!O1122</f>
        <v>5361.38</v>
      </c>
      <c r="Q2058">
        <f>[2]Source!X1121</f>
        <v>0</v>
      </c>
      <c r="R2058">
        <f>[2]Source!X1122</f>
        <v>0</v>
      </c>
      <c r="S2058">
        <f>[2]Source!Y1121</f>
        <v>0</v>
      </c>
      <c r="T2058">
        <f>[2]Source!Y1122</f>
        <v>0</v>
      </c>
      <c r="U2058">
        <f>ROUND((175/100)*ROUND([2]Source!R1121, 2), 2)</f>
        <v>0</v>
      </c>
      <c r="V2058">
        <f>ROUND((160/100)*ROUND([2]Source!R1122, 2), 2)</f>
        <v>0</v>
      </c>
      <c r="AC2058">
        <v>3</v>
      </c>
    </row>
    <row r="2059" spans="1:29" ht="71.25" x14ac:dyDescent="0.2">
      <c r="A2059" s="31" t="s">
        <v>366</v>
      </c>
      <c r="B2059" s="31" t="str">
        <f>[2]Source!F1123</f>
        <v>1.1-1-1308</v>
      </c>
      <c r="C2059" s="31" t="s">
        <v>140</v>
      </c>
      <c r="D2059" s="32" t="str">
        <f>[2]Source!H1123</f>
        <v>м3</v>
      </c>
      <c r="E2059" s="4">
        <f>[2]Source!I1123</f>
        <v>0.70386899999999997</v>
      </c>
      <c r="F2059" s="33">
        <f>[2]Source!AK1123</f>
        <v>2526.86</v>
      </c>
      <c r="G2059" s="36" t="s">
        <v>112</v>
      </c>
      <c r="H2059" s="4">
        <f>[2]Source!AW1124</f>
        <v>1</v>
      </c>
      <c r="I2059" s="33">
        <f>[2]Source!O1123</f>
        <v>1778.58</v>
      </c>
      <c r="J2059" s="4">
        <f>IF([2]Source!BC1124&lt;&gt; 0, [2]Source!BC1124, 1)</f>
        <v>19.510000000000002</v>
      </c>
      <c r="K2059" s="33">
        <f>[2]Source!O1124</f>
        <v>34700.1</v>
      </c>
      <c r="Q2059">
        <f>[2]Source!X1123</f>
        <v>0</v>
      </c>
      <c r="R2059">
        <f>[2]Source!X1124</f>
        <v>0</v>
      </c>
      <c r="S2059">
        <f>[2]Source!Y1123</f>
        <v>0</v>
      </c>
      <c r="T2059">
        <f>[2]Source!Y1124</f>
        <v>0</v>
      </c>
      <c r="U2059">
        <f>ROUND((175/100)*ROUND([2]Source!R1123, 2), 2)</f>
        <v>0</v>
      </c>
      <c r="V2059">
        <f>ROUND((160/100)*ROUND([2]Source!R1124, 2), 2)</f>
        <v>0</v>
      </c>
      <c r="AC2059">
        <v>3</v>
      </c>
    </row>
    <row r="2060" spans="1:29" ht="14.25" x14ac:dyDescent="0.2">
      <c r="A2060" s="31"/>
      <c r="B2060" s="31"/>
      <c r="C2060" s="31" t="s">
        <v>46</v>
      </c>
      <c r="D2060" s="32" t="s">
        <v>47</v>
      </c>
      <c r="E2060" s="4">
        <f>[2]Source!DN1118</f>
        <v>104</v>
      </c>
      <c r="F2060" s="33"/>
      <c r="G2060" s="34"/>
      <c r="H2060" s="4"/>
      <c r="I2060" s="33">
        <f>SUM(Q2051:Q2059)</f>
        <v>849.89</v>
      </c>
      <c r="J2060" s="4">
        <f>[2]Source!BZ1118</f>
        <v>87</v>
      </c>
      <c r="K2060" s="33">
        <f>SUM(R2051:R2059)</f>
        <v>24236.76</v>
      </c>
    </row>
    <row r="2061" spans="1:29" ht="14.25" x14ac:dyDescent="0.2">
      <c r="A2061" s="31"/>
      <c r="B2061" s="31"/>
      <c r="C2061" s="31" t="s">
        <v>48</v>
      </c>
      <c r="D2061" s="32" t="s">
        <v>47</v>
      </c>
      <c r="E2061" s="4">
        <f>[2]Source!DO1118</f>
        <v>70</v>
      </c>
      <c r="F2061" s="33"/>
      <c r="G2061" s="34"/>
      <c r="H2061" s="4"/>
      <c r="I2061" s="33">
        <f>SUM(S2051:S2060)</f>
        <v>572.04</v>
      </c>
      <c r="J2061" s="4">
        <f>[2]Source!CA1118</f>
        <v>41</v>
      </c>
      <c r="K2061" s="33">
        <f>SUM(T2051:T2060)</f>
        <v>11421.92</v>
      </c>
    </row>
    <row r="2062" spans="1:29" ht="14.25" x14ac:dyDescent="0.2">
      <c r="A2062" s="31"/>
      <c r="B2062" s="31"/>
      <c r="C2062" s="31" t="s">
        <v>49</v>
      </c>
      <c r="D2062" s="32" t="s">
        <v>47</v>
      </c>
      <c r="E2062" s="4">
        <f>175</f>
        <v>175</v>
      </c>
      <c r="F2062" s="33"/>
      <c r="G2062" s="34"/>
      <c r="H2062" s="4"/>
      <c r="I2062" s="33">
        <f>SUM(U2051:U2061)</f>
        <v>1.17</v>
      </c>
      <c r="J2062" s="4">
        <f>160</f>
        <v>160</v>
      </c>
      <c r="K2062" s="33">
        <f>SUM(V2051:V2061)</f>
        <v>36.54</v>
      </c>
    </row>
    <row r="2063" spans="1:29" ht="14.25" x14ac:dyDescent="0.2">
      <c r="A2063" s="37"/>
      <c r="B2063" s="37"/>
      <c r="C2063" s="37" t="s">
        <v>50</v>
      </c>
      <c r="D2063" s="38" t="s">
        <v>51</v>
      </c>
      <c r="E2063" s="39">
        <f>[2]Source!AQ1117</f>
        <v>83.04</v>
      </c>
      <c r="F2063" s="40"/>
      <c r="G2063" s="41" t="str">
        <f>[2]Source!DI1117</f>
        <v>)*1,15</v>
      </c>
      <c r="H2063" s="39">
        <f>[2]Source!AV1118</f>
        <v>1</v>
      </c>
      <c r="I2063" s="40">
        <f>[2]Source!U1117</f>
        <v>67.506122399999995</v>
      </c>
      <c r="J2063" s="39"/>
      <c r="K2063" s="40"/>
    </row>
    <row r="2064" spans="1:29" ht="15" x14ac:dyDescent="0.25">
      <c r="C2064" s="24" t="s">
        <v>52</v>
      </c>
      <c r="H2064" s="42">
        <f>I2053+I2054+I2056+I2060+I2061+I2062+SUM(I2057:I2059)-SUMIF(AC2057:AC2059, 5, I2057:I2059)-SUMIF(AC2057:AC2059, 6, I2057:I2059)</f>
        <v>5719.0400000000009</v>
      </c>
      <c r="I2064" s="42"/>
      <c r="J2064" s="42">
        <f>K2053+K2054+K2056+K2060+K2061+K2062+SUM(K2057:K2059)-SUMIF(AC2057:AC2059, 5, K2057:K2059)-SUMIF(AC2057:AC2059, 6, K2057:K2059)</f>
        <v>109807.32</v>
      </c>
      <c r="K2064" s="42"/>
    </row>
    <row r="2065" spans="1:29" ht="15" x14ac:dyDescent="0.25">
      <c r="C2065" s="24" t="s">
        <v>53</v>
      </c>
      <c r="H2065" s="43">
        <f>SUMIF(AC2057:AC2059, 5, I2057:I2059)+SUMIF(AC2057:AC2059, 6, I2057:I2059)</f>
        <v>0</v>
      </c>
      <c r="I2065" s="43"/>
      <c r="J2065" s="43">
        <f>SUMIF(AC2057:AC2059, 5, K2057:K2059)+SUMIF(AC2057:AC2059, 6, K2057:K2059)</f>
        <v>0</v>
      </c>
      <c r="K2065" s="43"/>
    </row>
    <row r="2066" spans="1:29" ht="15" x14ac:dyDescent="0.25">
      <c r="H2066" s="43"/>
      <c r="I2066" s="43"/>
      <c r="J2066" s="43"/>
      <c r="K2066" s="43"/>
      <c r="O2066" s="44">
        <f>I2053+I2054+I2056+I2060+I2061+I2062+SUM(I2057:I2059)</f>
        <v>5719.0400000000009</v>
      </c>
      <c r="P2066" s="44">
        <f>K2053+K2054+K2056+K2060+K2061+K2062+SUM(K2057:K2059)</f>
        <v>109807.32</v>
      </c>
    </row>
    <row r="2068" spans="1:29" ht="42.75" x14ac:dyDescent="0.2">
      <c r="A2068" s="31">
        <v>148</v>
      </c>
      <c r="B2068" s="31" t="str">
        <f>[2]Source!F1125</f>
        <v>3.11-42-1</v>
      </c>
      <c r="C2068" s="31" t="s">
        <v>145</v>
      </c>
      <c r="D2068" s="32" t="str">
        <f>[2]Source!H1125</f>
        <v>100 м2</v>
      </c>
      <c r="E2068" s="4">
        <f>[2]Source!I1125</f>
        <v>0.70689999999999997</v>
      </c>
      <c r="F2068" s="33"/>
      <c r="G2068" s="34"/>
      <c r="H2068" s="4"/>
      <c r="I2068" s="33"/>
      <c r="J2068" s="4"/>
      <c r="K2068" s="33"/>
      <c r="Q2068">
        <f>[2]Source!X1125</f>
        <v>516.84</v>
      </c>
      <c r="R2068">
        <f>[2]Source!X1126</f>
        <v>14738.99</v>
      </c>
      <c r="S2068">
        <f>[2]Source!Y1125</f>
        <v>347.87</v>
      </c>
      <c r="T2068">
        <f>[2]Source!Y1126</f>
        <v>6945.96</v>
      </c>
      <c r="U2068">
        <f>ROUND((175/100)*ROUND([2]Source!R1125, 2), 2)</f>
        <v>10.94</v>
      </c>
      <c r="V2068">
        <f>ROUND((160/100)*ROUND([2]Source!R1126, 2), 2)</f>
        <v>340.9</v>
      </c>
      <c r="AC2068">
        <v>0</v>
      </c>
    </row>
    <row r="2069" spans="1:29" x14ac:dyDescent="0.2">
      <c r="C2069" s="45" t="str">
        <f>"Объем: "&amp;[2]Source!I1125&amp;"=70,69/"&amp;"100"</f>
        <v>Объем: 0,7069=70,69/100</v>
      </c>
    </row>
    <row r="2070" spans="1:29" ht="14.25" x14ac:dyDescent="0.2">
      <c r="A2070" s="31"/>
      <c r="B2070" s="31"/>
      <c r="C2070" s="31" t="s">
        <v>39</v>
      </c>
      <c r="D2070" s="32"/>
      <c r="E2070" s="4"/>
      <c r="F2070" s="33">
        <f>[2]Source!AO1125</f>
        <v>611.32000000000005</v>
      </c>
      <c r="G2070" s="34" t="str">
        <f>[2]Source!DG1125</f>
        <v>)*1,15</v>
      </c>
      <c r="H2070" s="4">
        <f>[2]Source!AV1126</f>
        <v>1</v>
      </c>
      <c r="I2070" s="33">
        <f>[2]Source!S1125</f>
        <v>496.96</v>
      </c>
      <c r="J2070" s="4">
        <f>IF([2]Source!BA1126&lt;&gt; 0, [2]Source!BA1126, 1)</f>
        <v>34.090000000000003</v>
      </c>
      <c r="K2070" s="33">
        <f>[2]Source!S1126</f>
        <v>16941.37</v>
      </c>
    </row>
    <row r="2071" spans="1:29" ht="14.25" x14ac:dyDescent="0.2">
      <c r="A2071" s="31"/>
      <c r="B2071" s="31"/>
      <c r="C2071" s="31" t="s">
        <v>40</v>
      </c>
      <c r="D2071" s="32"/>
      <c r="E2071" s="4"/>
      <c r="F2071" s="33">
        <f>[2]Source!AM1125</f>
        <v>75.13</v>
      </c>
      <c r="G2071" s="34" t="str">
        <f>[2]Source!DE1125</f>
        <v>)*1,25</v>
      </c>
      <c r="H2071" s="4">
        <f>[2]Source!AV1126</f>
        <v>1</v>
      </c>
      <c r="I2071" s="33">
        <f>[2]Source!Q1125</f>
        <v>66.39</v>
      </c>
      <c r="J2071" s="4">
        <f>IF([2]Source!BB1126&lt;&gt; 0, [2]Source!BB1126, 1)</f>
        <v>11.27</v>
      </c>
      <c r="K2071" s="33">
        <f>[2]Source!Q1126</f>
        <v>748.22</v>
      </c>
    </row>
    <row r="2072" spans="1:29" ht="14.25" x14ac:dyDescent="0.2">
      <c r="A2072" s="31"/>
      <c r="B2072" s="31"/>
      <c r="C2072" s="31" t="s">
        <v>41</v>
      </c>
      <c r="D2072" s="32"/>
      <c r="E2072" s="4"/>
      <c r="F2072" s="33">
        <f>[2]Source!AN1125</f>
        <v>7.07</v>
      </c>
      <c r="G2072" s="34" t="str">
        <f>[2]Source!DF1125</f>
        <v>)*1,25</v>
      </c>
      <c r="H2072" s="4">
        <f>[2]Source!AV1126</f>
        <v>1</v>
      </c>
      <c r="I2072" s="35">
        <f>[2]Source!R1125</f>
        <v>6.25</v>
      </c>
      <c r="J2072" s="4">
        <f>IF([2]Source!BS1126&lt;&gt; 0, [2]Source!BS1126, 1)</f>
        <v>34.090000000000003</v>
      </c>
      <c r="K2072" s="35">
        <f>[2]Source!R1126</f>
        <v>213.06</v>
      </c>
    </row>
    <row r="2073" spans="1:29" ht="14.25" x14ac:dyDescent="0.2">
      <c r="A2073" s="31"/>
      <c r="B2073" s="31"/>
      <c r="C2073" s="31" t="s">
        <v>42</v>
      </c>
      <c r="D2073" s="32"/>
      <c r="E2073" s="4"/>
      <c r="F2073" s="33">
        <f>[2]Source!AL1125</f>
        <v>766.29</v>
      </c>
      <c r="G2073" s="34" t="str">
        <f>[2]Source!DD1125</f>
        <v>)*1</v>
      </c>
      <c r="H2073" s="4">
        <f>[2]Source!AW1126</f>
        <v>1</v>
      </c>
      <c r="I2073" s="33">
        <f>[2]Source!P1125</f>
        <v>541.69000000000005</v>
      </c>
      <c r="J2073" s="4">
        <f>IF([2]Source!BC1126&lt;&gt; 0, [2]Source!BC1126, 1)</f>
        <v>5.28</v>
      </c>
      <c r="K2073" s="33">
        <f>[2]Source!P1126</f>
        <v>2860.12</v>
      </c>
    </row>
    <row r="2074" spans="1:29" ht="28.5" x14ac:dyDescent="0.2">
      <c r="A2074" s="31" t="s">
        <v>367</v>
      </c>
      <c r="B2074" s="31" t="str">
        <f>[2]Source!F1127</f>
        <v>1.1-1-3499</v>
      </c>
      <c r="C2074" s="31" t="s">
        <v>147</v>
      </c>
      <c r="D2074" s="32" t="str">
        <f>[2]Source!H1127</f>
        <v>л</v>
      </c>
      <c r="E2074" s="4">
        <f>[2]Source!I1127</f>
        <v>25.483744999999995</v>
      </c>
      <c r="F2074" s="33">
        <f>[2]Source!AK1127</f>
        <v>53.02</v>
      </c>
      <c r="G2074" s="36" t="s">
        <v>112</v>
      </c>
      <c r="H2074" s="4">
        <f>[2]Source!AW1128</f>
        <v>1</v>
      </c>
      <c r="I2074" s="33">
        <f>[2]Source!O1127</f>
        <v>1351.15</v>
      </c>
      <c r="J2074" s="4">
        <f>IF([2]Source!BC1128&lt;&gt; 0, [2]Source!BC1128, 1)</f>
        <v>4.8099999999999996</v>
      </c>
      <c r="K2074" s="33">
        <f>[2]Source!O1128</f>
        <v>6499.03</v>
      </c>
      <c r="Q2074">
        <f>[2]Source!X1127</f>
        <v>0</v>
      </c>
      <c r="R2074">
        <f>[2]Source!X1128</f>
        <v>0</v>
      </c>
      <c r="S2074">
        <f>[2]Source!Y1127</f>
        <v>0</v>
      </c>
      <c r="T2074">
        <f>[2]Source!Y1128</f>
        <v>0</v>
      </c>
      <c r="U2074">
        <f>ROUND((175/100)*ROUND([2]Source!R1127, 2), 2)</f>
        <v>0</v>
      </c>
      <c r="V2074">
        <f>ROUND((160/100)*ROUND([2]Source!R1128, 2), 2)</f>
        <v>0</v>
      </c>
      <c r="AC2074">
        <v>3</v>
      </c>
    </row>
    <row r="2075" spans="1:29" ht="57" x14ac:dyDescent="0.2">
      <c r="A2075" s="31" t="s">
        <v>368</v>
      </c>
      <c r="B2075" s="31" t="str">
        <f>[2]Source!F1129</f>
        <v>1.1-1-3320</v>
      </c>
      <c r="C2075" s="31" t="s">
        <v>149</v>
      </c>
      <c r="D2075" s="32" t="str">
        <f>[2]Source!H1129</f>
        <v>м2</v>
      </c>
      <c r="E2075" s="4">
        <f>[2]Source!I1129</f>
        <v>75.638300000000001</v>
      </c>
      <c r="F2075" s="33">
        <f>[2]Source!AK1129</f>
        <v>324.74</v>
      </c>
      <c r="G2075" s="36" t="s">
        <v>112</v>
      </c>
      <c r="H2075" s="4">
        <f>[2]Source!AW1130</f>
        <v>1</v>
      </c>
      <c r="I2075" s="33">
        <f>[2]Source!O1129</f>
        <v>24562.78</v>
      </c>
      <c r="J2075" s="4">
        <f>IF([2]Source!BC1130&lt;&gt; 0, [2]Source!BC1130, 1)</f>
        <v>2.74</v>
      </c>
      <c r="K2075" s="33">
        <f>[2]Source!O1130</f>
        <v>67302.02</v>
      </c>
      <c r="Q2075">
        <f>[2]Source!X1129</f>
        <v>0</v>
      </c>
      <c r="R2075">
        <f>[2]Source!X1130</f>
        <v>0</v>
      </c>
      <c r="S2075">
        <f>[2]Source!Y1129</f>
        <v>0</v>
      </c>
      <c r="T2075">
        <f>[2]Source!Y1130</f>
        <v>0</v>
      </c>
      <c r="U2075">
        <f>ROUND((175/100)*ROUND([2]Source!R1129, 2), 2)</f>
        <v>0</v>
      </c>
      <c r="V2075">
        <f>ROUND((160/100)*ROUND([2]Source!R1130, 2), 2)</f>
        <v>0</v>
      </c>
      <c r="AC2075">
        <v>3</v>
      </c>
    </row>
    <row r="2076" spans="1:29" ht="14.25" x14ac:dyDescent="0.2">
      <c r="A2076" s="31"/>
      <c r="B2076" s="31"/>
      <c r="C2076" s="31" t="s">
        <v>46</v>
      </c>
      <c r="D2076" s="32" t="s">
        <v>47</v>
      </c>
      <c r="E2076" s="4">
        <f>[2]Source!DN1126</f>
        <v>104</v>
      </c>
      <c r="F2076" s="33"/>
      <c r="G2076" s="34"/>
      <c r="H2076" s="4"/>
      <c r="I2076" s="33">
        <f>SUM(Q2068:Q2075)</f>
        <v>516.84</v>
      </c>
      <c r="J2076" s="4">
        <f>[2]Source!BZ1126</f>
        <v>87</v>
      </c>
      <c r="K2076" s="33">
        <f>SUM(R2068:R2075)</f>
        <v>14738.99</v>
      </c>
    </row>
    <row r="2077" spans="1:29" ht="14.25" x14ac:dyDescent="0.2">
      <c r="A2077" s="31"/>
      <c r="B2077" s="31"/>
      <c r="C2077" s="31" t="s">
        <v>48</v>
      </c>
      <c r="D2077" s="32" t="s">
        <v>47</v>
      </c>
      <c r="E2077" s="4">
        <f>[2]Source!DO1126</f>
        <v>70</v>
      </c>
      <c r="F2077" s="33"/>
      <c r="G2077" s="34"/>
      <c r="H2077" s="4"/>
      <c r="I2077" s="33">
        <f>SUM(S2068:S2076)</f>
        <v>347.87</v>
      </c>
      <c r="J2077" s="4">
        <f>[2]Source!CA1126</f>
        <v>41</v>
      </c>
      <c r="K2077" s="33">
        <f>SUM(T2068:T2076)</f>
        <v>6945.96</v>
      </c>
    </row>
    <row r="2078" spans="1:29" ht="14.25" x14ac:dyDescent="0.2">
      <c r="A2078" s="31"/>
      <c r="B2078" s="31"/>
      <c r="C2078" s="31" t="s">
        <v>49</v>
      </c>
      <c r="D2078" s="32" t="s">
        <v>47</v>
      </c>
      <c r="E2078" s="4">
        <f>175</f>
        <v>175</v>
      </c>
      <c r="F2078" s="33"/>
      <c r="G2078" s="34"/>
      <c r="H2078" s="4"/>
      <c r="I2078" s="33">
        <f>SUM(U2068:U2077)</f>
        <v>10.94</v>
      </c>
      <c r="J2078" s="4">
        <f>160</f>
        <v>160</v>
      </c>
      <c r="K2078" s="33">
        <f>SUM(V2068:V2077)</f>
        <v>340.9</v>
      </c>
    </row>
    <row r="2079" spans="1:29" ht="14.25" x14ac:dyDescent="0.2">
      <c r="A2079" s="37"/>
      <c r="B2079" s="37"/>
      <c r="C2079" s="37" t="s">
        <v>50</v>
      </c>
      <c r="D2079" s="38" t="s">
        <v>51</v>
      </c>
      <c r="E2079" s="39">
        <f>[2]Source!AQ1125</f>
        <v>52.21</v>
      </c>
      <c r="F2079" s="40"/>
      <c r="G2079" s="41" t="str">
        <f>[2]Source!DI1125</f>
        <v>)*1,15</v>
      </c>
      <c r="H2079" s="39">
        <f>[2]Source!AV1126</f>
        <v>1</v>
      </c>
      <c r="I2079" s="40">
        <f>[2]Source!U1125</f>
        <v>42.443336349999996</v>
      </c>
      <c r="J2079" s="39"/>
      <c r="K2079" s="40"/>
    </row>
    <row r="2080" spans="1:29" ht="15" x14ac:dyDescent="0.25">
      <c r="C2080" s="24" t="s">
        <v>52</v>
      </c>
      <c r="H2080" s="42">
        <f>I2070+I2071+I2073+I2076+I2077+I2078+SUM(I2074:I2075)-SUMIF(AC2074:AC2075, 5, I2074:I2075)-SUMIF(AC2074:AC2075, 6, I2074:I2075)</f>
        <v>27894.62</v>
      </c>
      <c r="I2080" s="42"/>
      <c r="J2080" s="42">
        <f>K2070+K2071+K2073+K2076+K2077+K2078+SUM(K2074:K2075)-SUMIF(AC2074:AC2075, 5, K2074:K2075)-SUMIF(AC2074:AC2075, 6, K2074:K2075)</f>
        <v>116376.61</v>
      </c>
      <c r="K2080" s="42"/>
    </row>
    <row r="2081" spans="1:29" ht="15" x14ac:dyDescent="0.25">
      <c r="C2081" s="24" t="s">
        <v>53</v>
      </c>
      <c r="H2081" s="43">
        <f>SUMIF(AC2074:AC2075, 5, I2074:I2075)+SUMIF(AC2074:AC2075, 6, I2074:I2075)</f>
        <v>0</v>
      </c>
      <c r="I2081" s="43"/>
      <c r="J2081" s="43">
        <f>SUMIF(AC2074:AC2075, 5, K2074:K2075)+SUMIF(AC2074:AC2075, 6, K2074:K2075)</f>
        <v>0</v>
      </c>
      <c r="K2081" s="43"/>
    </row>
    <row r="2082" spans="1:29" ht="15" x14ac:dyDescent="0.25">
      <c r="H2082" s="43"/>
      <c r="I2082" s="43"/>
      <c r="J2082" s="43"/>
      <c r="K2082" s="43"/>
      <c r="O2082" s="44">
        <f>I2070+I2071+I2073+I2076+I2077+I2078+SUM(I2074:I2075)</f>
        <v>27894.62</v>
      </c>
      <c r="P2082" s="44">
        <f>K2070+K2071+K2073+K2076+K2077+K2078+SUM(K2074:K2075)</f>
        <v>116376.61</v>
      </c>
    </row>
    <row r="2084" spans="1:29" ht="42.75" x14ac:dyDescent="0.2">
      <c r="A2084" s="31">
        <v>149</v>
      </c>
      <c r="B2084" s="31" t="str">
        <f>[2]Source!F1131</f>
        <v>3.11-29-1</v>
      </c>
      <c r="C2084" s="31" t="s">
        <v>150</v>
      </c>
      <c r="D2084" s="32" t="str">
        <f>[2]Source!H1131</f>
        <v>100 м плинтусов</v>
      </c>
      <c r="E2084" s="4">
        <f>[2]Source!I1131</f>
        <v>0.43540000000000001</v>
      </c>
      <c r="F2084" s="33"/>
      <c r="G2084" s="34"/>
      <c r="H2084" s="4"/>
      <c r="I2084" s="33"/>
      <c r="J2084" s="4"/>
      <c r="K2084" s="33"/>
      <c r="Q2084">
        <f>[2]Source!X1131</f>
        <v>59.92</v>
      </c>
      <c r="R2084">
        <f>[2]Source!X1132</f>
        <v>1708.91</v>
      </c>
      <c r="S2084">
        <f>[2]Source!Y1131</f>
        <v>40.33</v>
      </c>
      <c r="T2084">
        <f>[2]Source!Y1132</f>
        <v>805.35</v>
      </c>
      <c r="U2084">
        <f>ROUND((175/100)*ROUND([2]Source!R1131, 2), 2)</f>
        <v>0.37</v>
      </c>
      <c r="V2084">
        <f>ROUND((160/100)*ROUND([2]Source!R1132, 2), 2)</f>
        <v>11.46</v>
      </c>
      <c r="AC2084">
        <v>0</v>
      </c>
    </row>
    <row r="2085" spans="1:29" x14ac:dyDescent="0.2">
      <c r="C2085" s="45" t="str">
        <f>"Объем: "&amp;[2]Source!I1131&amp;"=43,54/"&amp;"100"</f>
        <v>Объем: 0,4354=43,54/100</v>
      </c>
    </row>
    <row r="2086" spans="1:29" ht="14.25" x14ac:dyDescent="0.2">
      <c r="A2086" s="31"/>
      <c r="B2086" s="31"/>
      <c r="C2086" s="31" t="s">
        <v>39</v>
      </c>
      <c r="D2086" s="32"/>
      <c r="E2086" s="4"/>
      <c r="F2086" s="33">
        <f>[2]Source!AO1131</f>
        <v>115.07</v>
      </c>
      <c r="G2086" s="34" t="str">
        <f>[2]Source!DG1131</f>
        <v>)*1,15</v>
      </c>
      <c r="H2086" s="4">
        <f>[2]Source!AV1132</f>
        <v>1</v>
      </c>
      <c r="I2086" s="33">
        <f>[2]Source!S1131</f>
        <v>57.62</v>
      </c>
      <c r="J2086" s="4">
        <f>IF([2]Source!BA1132&lt;&gt; 0, [2]Source!BA1132, 1)</f>
        <v>34.090000000000003</v>
      </c>
      <c r="K2086" s="33">
        <f>[2]Source!S1132</f>
        <v>1964.27</v>
      </c>
    </row>
    <row r="2087" spans="1:29" ht="14.25" x14ac:dyDescent="0.2">
      <c r="A2087" s="31"/>
      <c r="B2087" s="31"/>
      <c r="C2087" s="31" t="s">
        <v>40</v>
      </c>
      <c r="D2087" s="32"/>
      <c r="E2087" s="4"/>
      <c r="F2087" s="33">
        <f>[2]Source!AM1131</f>
        <v>2.4900000000000002</v>
      </c>
      <c r="G2087" s="34" t="str">
        <f>[2]Source!DE1131</f>
        <v>)*1,25</v>
      </c>
      <c r="H2087" s="4">
        <f>[2]Source!AV1132</f>
        <v>1</v>
      </c>
      <c r="I2087" s="33">
        <f>[2]Source!Q1131</f>
        <v>1.36</v>
      </c>
      <c r="J2087" s="4">
        <f>IF([2]Source!BB1132&lt;&gt; 0, [2]Source!BB1132, 1)</f>
        <v>12.73</v>
      </c>
      <c r="K2087" s="33">
        <f>[2]Source!Q1132</f>
        <v>17.309999999999999</v>
      </c>
    </row>
    <row r="2088" spans="1:29" ht="14.25" x14ac:dyDescent="0.2">
      <c r="A2088" s="31"/>
      <c r="B2088" s="31"/>
      <c r="C2088" s="31" t="s">
        <v>41</v>
      </c>
      <c r="D2088" s="32"/>
      <c r="E2088" s="4"/>
      <c r="F2088" s="33">
        <f>[2]Source!AN1131</f>
        <v>0.38</v>
      </c>
      <c r="G2088" s="34" t="str">
        <f>[2]Source!DF1131</f>
        <v>)*1,25</v>
      </c>
      <c r="H2088" s="4">
        <f>[2]Source!AV1132</f>
        <v>1</v>
      </c>
      <c r="I2088" s="35">
        <f>[2]Source!R1131</f>
        <v>0.21</v>
      </c>
      <c r="J2088" s="4">
        <f>IF([2]Source!BS1132&lt;&gt; 0, [2]Source!BS1132, 1)</f>
        <v>34.090000000000003</v>
      </c>
      <c r="K2088" s="35">
        <f>[2]Source!R1132</f>
        <v>7.16</v>
      </c>
    </row>
    <row r="2089" spans="1:29" ht="28.5" x14ac:dyDescent="0.2">
      <c r="A2089" s="31" t="s">
        <v>369</v>
      </c>
      <c r="B2089" s="31" t="str">
        <f>[2]Source!F1133</f>
        <v>1.1-1-394</v>
      </c>
      <c r="C2089" s="31" t="s">
        <v>138</v>
      </c>
      <c r="D2089" s="32" t="str">
        <f>[2]Source!H1133</f>
        <v>кг</v>
      </c>
      <c r="E2089" s="4">
        <f>[2]Source!I1133</f>
        <v>2.2423099999999998</v>
      </c>
      <c r="F2089" s="33">
        <f>[2]Source!AK1133</f>
        <v>9.99</v>
      </c>
      <c r="G2089" s="36" t="s">
        <v>112</v>
      </c>
      <c r="H2089" s="4">
        <f>[2]Source!AW1134</f>
        <v>1</v>
      </c>
      <c r="I2089" s="33">
        <f>[2]Source!O1133</f>
        <v>22.4</v>
      </c>
      <c r="J2089" s="4">
        <f>IF([2]Source!BC1134&lt;&gt; 0, [2]Source!BC1134, 1)</f>
        <v>9.49</v>
      </c>
      <c r="K2089" s="33">
        <f>[2]Source!O1134</f>
        <v>212.58</v>
      </c>
      <c r="Q2089">
        <f>[2]Source!X1133</f>
        <v>0</v>
      </c>
      <c r="R2089">
        <f>[2]Source!X1134</f>
        <v>0</v>
      </c>
      <c r="S2089">
        <f>[2]Source!Y1133</f>
        <v>0</v>
      </c>
      <c r="T2089">
        <f>[2]Source!Y1134</f>
        <v>0</v>
      </c>
      <c r="U2089">
        <f>ROUND((175/100)*ROUND([2]Source!R1133, 2), 2)</f>
        <v>0</v>
      </c>
      <c r="V2089">
        <f>ROUND((160/100)*ROUND([2]Source!R1134, 2), 2)</f>
        <v>0</v>
      </c>
      <c r="AC2089">
        <v>3</v>
      </c>
    </row>
    <row r="2090" spans="1:29" ht="42.75" x14ac:dyDescent="0.2">
      <c r="A2090" s="31" t="s">
        <v>370</v>
      </c>
      <c r="B2090" s="31" t="str">
        <f>[2]Source!F1135</f>
        <v>1.1-1-289</v>
      </c>
      <c r="C2090" s="31" t="s">
        <v>153</v>
      </c>
      <c r="D2090" s="32" t="str">
        <f>[2]Source!H1135</f>
        <v>м</v>
      </c>
      <c r="E2090" s="4">
        <f>[2]Source!I1135</f>
        <v>43.9754</v>
      </c>
      <c r="F2090" s="33">
        <f>[2]Source!AK1135</f>
        <v>22.18</v>
      </c>
      <c r="G2090" s="36" t="s">
        <v>112</v>
      </c>
      <c r="H2090" s="4">
        <f>[2]Source!AW1136</f>
        <v>1</v>
      </c>
      <c r="I2090" s="33">
        <f>[2]Source!O1135</f>
        <v>975.37</v>
      </c>
      <c r="J2090" s="4">
        <f>IF([2]Source!BC1136&lt;&gt; 0, [2]Source!BC1136, 1)</f>
        <v>1.76</v>
      </c>
      <c r="K2090" s="33">
        <f>[2]Source!O1136</f>
        <v>1716.65</v>
      </c>
      <c r="Q2090">
        <f>[2]Source!X1135</f>
        <v>0</v>
      </c>
      <c r="R2090">
        <f>[2]Source!X1136</f>
        <v>0</v>
      </c>
      <c r="S2090">
        <f>[2]Source!Y1135</f>
        <v>0</v>
      </c>
      <c r="T2090">
        <f>[2]Source!Y1136</f>
        <v>0</v>
      </c>
      <c r="U2090">
        <f>ROUND((175/100)*ROUND([2]Source!R1135, 2), 2)</f>
        <v>0</v>
      </c>
      <c r="V2090">
        <f>ROUND((160/100)*ROUND([2]Source!R1136, 2), 2)</f>
        <v>0</v>
      </c>
      <c r="AC2090">
        <v>3</v>
      </c>
    </row>
    <row r="2091" spans="1:29" ht="14.25" x14ac:dyDescent="0.2">
      <c r="A2091" s="31"/>
      <c r="B2091" s="31"/>
      <c r="C2091" s="31" t="s">
        <v>46</v>
      </c>
      <c r="D2091" s="32" t="s">
        <v>47</v>
      </c>
      <c r="E2091" s="4">
        <f>[2]Source!DN1132</f>
        <v>104</v>
      </c>
      <c r="F2091" s="33"/>
      <c r="G2091" s="34"/>
      <c r="H2091" s="4"/>
      <c r="I2091" s="33">
        <f>SUM(Q2084:Q2090)</f>
        <v>59.92</v>
      </c>
      <c r="J2091" s="4">
        <f>[2]Source!BZ1132</f>
        <v>87</v>
      </c>
      <c r="K2091" s="33">
        <f>SUM(R2084:R2090)</f>
        <v>1708.91</v>
      </c>
    </row>
    <row r="2092" spans="1:29" ht="14.25" x14ac:dyDescent="0.2">
      <c r="A2092" s="31"/>
      <c r="B2092" s="31"/>
      <c r="C2092" s="31" t="s">
        <v>48</v>
      </c>
      <c r="D2092" s="32" t="s">
        <v>47</v>
      </c>
      <c r="E2092" s="4">
        <f>[2]Source!DO1132</f>
        <v>70</v>
      </c>
      <c r="F2092" s="33"/>
      <c r="G2092" s="34"/>
      <c r="H2092" s="4"/>
      <c r="I2092" s="33">
        <f>SUM(S2084:S2091)</f>
        <v>40.33</v>
      </c>
      <c r="J2092" s="4">
        <f>[2]Source!CA1132</f>
        <v>41</v>
      </c>
      <c r="K2092" s="33">
        <f>SUM(T2084:T2091)</f>
        <v>805.35</v>
      </c>
    </row>
    <row r="2093" spans="1:29" ht="14.25" x14ac:dyDescent="0.2">
      <c r="A2093" s="31"/>
      <c r="B2093" s="31"/>
      <c r="C2093" s="31" t="s">
        <v>49</v>
      </c>
      <c r="D2093" s="32" t="s">
        <v>47</v>
      </c>
      <c r="E2093" s="4">
        <f>175</f>
        <v>175</v>
      </c>
      <c r="F2093" s="33"/>
      <c r="G2093" s="34"/>
      <c r="H2093" s="4"/>
      <c r="I2093" s="33">
        <f>SUM(U2084:U2092)</f>
        <v>0.37</v>
      </c>
      <c r="J2093" s="4">
        <f>160</f>
        <v>160</v>
      </c>
      <c r="K2093" s="33">
        <f>SUM(V2084:V2092)</f>
        <v>11.46</v>
      </c>
    </row>
    <row r="2094" spans="1:29" ht="14.25" x14ac:dyDescent="0.2">
      <c r="A2094" s="37"/>
      <c r="B2094" s="37"/>
      <c r="C2094" s="37" t="s">
        <v>50</v>
      </c>
      <c r="D2094" s="38" t="s">
        <v>51</v>
      </c>
      <c r="E2094" s="39">
        <f>[2]Source!AQ1131</f>
        <v>8.99</v>
      </c>
      <c r="F2094" s="40"/>
      <c r="G2094" s="41" t="str">
        <f>[2]Source!DI1131</f>
        <v>)*1,15</v>
      </c>
      <c r="H2094" s="39">
        <f>[2]Source!AV1132</f>
        <v>1</v>
      </c>
      <c r="I2094" s="40">
        <f>[2]Source!U1131</f>
        <v>4.5013829000000003</v>
      </c>
      <c r="J2094" s="39"/>
      <c r="K2094" s="40"/>
    </row>
    <row r="2095" spans="1:29" ht="15" x14ac:dyDescent="0.25">
      <c r="C2095" s="24" t="s">
        <v>52</v>
      </c>
      <c r="H2095" s="42">
        <f>I2086+I2087+I2091+I2092+I2093+SUM(I2089:I2090)-SUMIF(AC2089:AC2090, 5, I2089:I2090)-SUMIF(AC2089:AC2090, 6, I2089:I2090)</f>
        <v>1157.3699999999999</v>
      </c>
      <c r="I2095" s="42"/>
      <c r="J2095" s="42">
        <f>K2086+K2087+K2091+K2092+K2093+SUM(K2089:K2090)-SUMIF(AC2089:AC2090, 5, K2089:K2090)-SUMIF(AC2089:AC2090, 6, K2089:K2090)</f>
        <v>6436.5300000000007</v>
      </c>
      <c r="K2095" s="42"/>
    </row>
    <row r="2096" spans="1:29" ht="15" x14ac:dyDescent="0.25">
      <c r="C2096" s="24" t="s">
        <v>53</v>
      </c>
      <c r="H2096" s="43">
        <f>SUMIF(AC2089:AC2090, 5, I2089:I2090)+SUMIF(AC2089:AC2090, 6, I2089:I2090)</f>
        <v>0</v>
      </c>
      <c r="I2096" s="43"/>
      <c r="J2096" s="43">
        <f>SUMIF(AC2089:AC2090, 5, K2089:K2090)+SUMIF(AC2089:AC2090, 6, K2089:K2090)</f>
        <v>0</v>
      </c>
      <c r="K2096" s="43"/>
    </row>
    <row r="2097" spans="1:29" ht="15" x14ac:dyDescent="0.25">
      <c r="H2097" s="43"/>
      <c r="I2097" s="43"/>
      <c r="J2097" s="43"/>
      <c r="K2097" s="43"/>
      <c r="O2097" s="44">
        <f>I2086+I2087+I2091+I2092+I2093+SUM(I2089:I2090)</f>
        <v>1157.3699999999999</v>
      </c>
      <c r="P2097" s="44">
        <f>K2086+K2087+K2091+K2092+K2093+SUM(K2089:K2090)</f>
        <v>6436.5300000000007</v>
      </c>
    </row>
    <row r="2100" spans="1:29" ht="15" x14ac:dyDescent="0.25">
      <c r="A2100" s="46" t="str">
        <f>CONCATENATE("Итого по подразделу: ",IF([2]Source!G1138&lt;&gt;"Новый подраздел", [2]Source!G1138, ""))</f>
        <v>Итого по подразделу: Ремонт коридора</v>
      </c>
      <c r="B2100" s="46"/>
      <c r="C2100" s="46"/>
      <c r="D2100" s="46"/>
      <c r="E2100" s="46"/>
      <c r="F2100" s="46"/>
      <c r="G2100" s="46"/>
      <c r="H2100" s="43">
        <f>SUM(O1837:O2099)</f>
        <v>74450.099999999991</v>
      </c>
      <c r="I2100" s="47"/>
      <c r="J2100" s="43">
        <f>SUM(P1837:P2099)</f>
        <v>699667.57000000007</v>
      </c>
      <c r="K2100" s="47"/>
    </row>
    <row r="2101" spans="1:29" hidden="1" x14ac:dyDescent="0.2">
      <c r="A2101" t="s">
        <v>83</v>
      </c>
      <c r="I2101">
        <f>SUM(W1837:W2100)</f>
        <v>0</v>
      </c>
      <c r="J2101">
        <f>SUM(X1837:X2100)</f>
        <v>0</v>
      </c>
    </row>
    <row r="2102" spans="1:29" hidden="1" x14ac:dyDescent="0.2">
      <c r="A2102" t="s">
        <v>84</v>
      </c>
      <c r="I2102">
        <f>SUM(Y1837:Y2101)</f>
        <v>0</v>
      </c>
      <c r="J2102">
        <f>SUM(Z1837:Z2101)</f>
        <v>0</v>
      </c>
    </row>
    <row r="2104" spans="1:29" ht="16.5" x14ac:dyDescent="0.25">
      <c r="A2104" s="30" t="str">
        <f>CONCATENATE("Подраздел: ",IF([2]Source!G1168&lt;&gt;"Новый подраздел", [2]Source!G1168, ""))</f>
        <v>Подраздел: Замена окон</v>
      </c>
      <c r="B2104" s="30"/>
      <c r="C2104" s="30"/>
      <c r="D2104" s="30"/>
      <c r="E2104" s="30"/>
      <c r="F2104" s="30"/>
      <c r="G2104" s="30"/>
      <c r="H2104" s="30"/>
      <c r="I2104" s="30"/>
      <c r="J2104" s="30"/>
      <c r="K2104" s="30"/>
    </row>
    <row r="2105" spans="1:29" ht="85.5" x14ac:dyDescent="0.2">
      <c r="A2105" s="31">
        <v>150</v>
      </c>
      <c r="B2105" s="31" t="str">
        <f>[2]Source!F1172</f>
        <v>3.10-84-3</v>
      </c>
      <c r="C2105" s="31" t="s">
        <v>193</v>
      </c>
      <c r="D2105" s="32" t="str">
        <f>[2]Source!H1172</f>
        <v>100 м2</v>
      </c>
      <c r="E2105" s="4">
        <f>[2]Source!I1172</f>
        <v>0.3004</v>
      </c>
      <c r="F2105" s="33"/>
      <c r="G2105" s="34"/>
      <c r="H2105" s="4"/>
      <c r="I2105" s="33"/>
      <c r="J2105" s="4"/>
      <c r="K2105" s="33"/>
      <c r="Q2105">
        <f>[2]Source!X1172</f>
        <v>631.91999999999996</v>
      </c>
      <c r="R2105">
        <f>[2]Source!X1173</f>
        <v>17849.25</v>
      </c>
      <c r="S2105">
        <f>[2]Source!Y1172</f>
        <v>421.28</v>
      </c>
      <c r="T2105">
        <f>[2]Source!Y1173</f>
        <v>8411.7199999999993</v>
      </c>
      <c r="U2105">
        <f>ROUND((175/100)*ROUND([2]Source!R1172, 2), 2)</f>
        <v>17.41</v>
      </c>
      <c r="V2105">
        <f>ROUND((160/100)*ROUND([2]Source!R1173, 2), 2)</f>
        <v>542.72</v>
      </c>
      <c r="AC2105">
        <v>0</v>
      </c>
    </row>
    <row r="2106" spans="1:29" x14ac:dyDescent="0.2">
      <c r="C2106" s="45" t="str">
        <f>"Объем: "&amp;[2]Source!I1172&amp;"=(28,08+"&amp;"1,96)/"&amp;"100"</f>
        <v>Объем: 0,3004=(28,08+1,96)/100</v>
      </c>
    </row>
    <row r="2107" spans="1:29" ht="14.25" x14ac:dyDescent="0.2">
      <c r="A2107" s="31"/>
      <c r="B2107" s="31"/>
      <c r="C2107" s="31" t="s">
        <v>39</v>
      </c>
      <c r="D2107" s="32"/>
      <c r="E2107" s="4"/>
      <c r="F2107" s="33">
        <f>[2]Source!AO1172</f>
        <v>2504.29</v>
      </c>
      <c r="G2107" s="34" t="str">
        <f>[2]Source!DG1172</f>
        <v>)*0,8</v>
      </c>
      <c r="H2107" s="4">
        <f>[2]Source!AV1173</f>
        <v>1</v>
      </c>
      <c r="I2107" s="33">
        <f>[2]Source!S1172</f>
        <v>601.83000000000004</v>
      </c>
      <c r="J2107" s="4">
        <f>IF([2]Source!BA1173&lt;&gt; 0, [2]Source!BA1173, 1)</f>
        <v>34.090000000000003</v>
      </c>
      <c r="K2107" s="33">
        <f>[2]Source!S1173</f>
        <v>20516.38</v>
      </c>
    </row>
    <row r="2108" spans="1:29" ht="14.25" x14ac:dyDescent="0.2">
      <c r="A2108" s="31"/>
      <c r="B2108" s="31"/>
      <c r="C2108" s="31" t="s">
        <v>40</v>
      </c>
      <c r="D2108" s="32"/>
      <c r="E2108" s="4"/>
      <c r="F2108" s="33">
        <f>[2]Source!AM1172</f>
        <v>310.5</v>
      </c>
      <c r="G2108" s="34" t="str">
        <f>[2]Source!DE1172</f>
        <v>)*0,8</v>
      </c>
      <c r="H2108" s="4">
        <f>[2]Source!AV1173</f>
        <v>1</v>
      </c>
      <c r="I2108" s="33">
        <f>[2]Source!Q1172</f>
        <v>74.62</v>
      </c>
      <c r="J2108" s="4">
        <f>IF([2]Source!BB1173&lt;&gt; 0, [2]Source!BB1173, 1)</f>
        <v>12.21</v>
      </c>
      <c r="K2108" s="33">
        <f>[2]Source!Q1173</f>
        <v>911.11</v>
      </c>
    </row>
    <row r="2109" spans="1:29" ht="14.25" x14ac:dyDescent="0.2">
      <c r="A2109" s="31"/>
      <c r="B2109" s="31"/>
      <c r="C2109" s="31" t="s">
        <v>41</v>
      </c>
      <c r="D2109" s="32"/>
      <c r="E2109" s="4"/>
      <c r="F2109" s="33">
        <f>[2]Source!AN1172</f>
        <v>41.39</v>
      </c>
      <c r="G2109" s="34" t="str">
        <f>[2]Source!DF1172</f>
        <v>)*0,8</v>
      </c>
      <c r="H2109" s="4">
        <f>[2]Source!AV1173</f>
        <v>1</v>
      </c>
      <c r="I2109" s="35">
        <f>[2]Source!R1172</f>
        <v>9.9499999999999993</v>
      </c>
      <c r="J2109" s="4">
        <f>IF([2]Source!BS1173&lt;&gt; 0, [2]Source!BS1173, 1)</f>
        <v>34.090000000000003</v>
      </c>
      <c r="K2109" s="35">
        <f>[2]Source!R1173</f>
        <v>339.2</v>
      </c>
    </row>
    <row r="2110" spans="1:29" ht="14.25" x14ac:dyDescent="0.2">
      <c r="A2110" s="31"/>
      <c r="B2110" s="31"/>
      <c r="C2110" s="31" t="s">
        <v>46</v>
      </c>
      <c r="D2110" s="32" t="s">
        <v>47</v>
      </c>
      <c r="E2110" s="4">
        <f>[2]Source!DN1173</f>
        <v>105</v>
      </c>
      <c r="F2110" s="33"/>
      <c r="G2110" s="34"/>
      <c r="H2110" s="4"/>
      <c r="I2110" s="33">
        <f>SUM(Q2105:Q2109)</f>
        <v>631.91999999999996</v>
      </c>
      <c r="J2110" s="4">
        <f>[2]Source!BZ1173</f>
        <v>87</v>
      </c>
      <c r="K2110" s="33">
        <f>SUM(R2105:R2109)</f>
        <v>17849.25</v>
      </c>
    </row>
    <row r="2111" spans="1:29" ht="14.25" x14ac:dyDescent="0.2">
      <c r="A2111" s="31"/>
      <c r="B2111" s="31"/>
      <c r="C2111" s="31" t="s">
        <v>48</v>
      </c>
      <c r="D2111" s="32" t="s">
        <v>47</v>
      </c>
      <c r="E2111" s="4">
        <f>[2]Source!DO1173</f>
        <v>70</v>
      </c>
      <c r="F2111" s="33"/>
      <c r="G2111" s="34"/>
      <c r="H2111" s="4"/>
      <c r="I2111" s="33">
        <f>SUM(S2105:S2110)</f>
        <v>421.28</v>
      </c>
      <c r="J2111" s="4">
        <f>[2]Source!CA1173</f>
        <v>41</v>
      </c>
      <c r="K2111" s="33">
        <f>SUM(T2105:T2110)</f>
        <v>8411.7199999999993</v>
      </c>
    </row>
    <row r="2112" spans="1:29" ht="14.25" x14ac:dyDescent="0.2">
      <c r="A2112" s="31"/>
      <c r="B2112" s="31"/>
      <c r="C2112" s="31" t="s">
        <v>49</v>
      </c>
      <c r="D2112" s="32" t="s">
        <v>47</v>
      </c>
      <c r="E2112" s="4">
        <f>175</f>
        <v>175</v>
      </c>
      <c r="F2112" s="33"/>
      <c r="G2112" s="34"/>
      <c r="H2112" s="4"/>
      <c r="I2112" s="33">
        <f>SUM(U2105:U2111)</f>
        <v>17.41</v>
      </c>
      <c r="J2112" s="4">
        <f>160</f>
        <v>160</v>
      </c>
      <c r="K2112" s="33">
        <f>SUM(V2105:V2111)</f>
        <v>542.72</v>
      </c>
    </row>
    <row r="2113" spans="1:29" ht="14.25" x14ac:dyDescent="0.2">
      <c r="A2113" s="37"/>
      <c r="B2113" s="37"/>
      <c r="C2113" s="37" t="s">
        <v>50</v>
      </c>
      <c r="D2113" s="38" t="s">
        <v>51</v>
      </c>
      <c r="E2113" s="39">
        <f>[2]Source!AQ1172</f>
        <v>214.09</v>
      </c>
      <c r="F2113" s="40"/>
      <c r="G2113" s="41" t="str">
        <f>[2]Source!DI1172</f>
        <v>)*0,8</v>
      </c>
      <c r="H2113" s="39">
        <f>[2]Source!AV1173</f>
        <v>1</v>
      </c>
      <c r="I2113" s="40">
        <f>[2]Source!U1172</f>
        <v>51.45010880000001</v>
      </c>
      <c r="J2113" s="39"/>
      <c r="K2113" s="40"/>
    </row>
    <row r="2114" spans="1:29" ht="15" x14ac:dyDescent="0.25">
      <c r="C2114" s="24" t="s">
        <v>52</v>
      </c>
      <c r="H2114" s="42">
        <f>I2107+I2108+I2110+I2111+I2112+0-0-0</f>
        <v>1747.06</v>
      </c>
      <c r="I2114" s="42"/>
      <c r="J2114" s="42">
        <f>K2107+K2108+K2110+K2111+K2112+0-0-0</f>
        <v>48231.180000000008</v>
      </c>
      <c r="K2114" s="42"/>
    </row>
    <row r="2115" spans="1:29" ht="15" x14ac:dyDescent="0.25">
      <c r="C2115" s="24" t="s">
        <v>53</v>
      </c>
      <c r="H2115" s="43">
        <f>0+0</f>
        <v>0</v>
      </c>
      <c r="I2115" s="43"/>
      <c r="J2115" s="43">
        <f>0+0</f>
        <v>0</v>
      </c>
      <c r="K2115" s="43"/>
    </row>
    <row r="2116" spans="1:29" ht="15" x14ac:dyDescent="0.25">
      <c r="H2116" s="43"/>
      <c r="I2116" s="43"/>
      <c r="J2116" s="43"/>
      <c r="K2116" s="43"/>
      <c r="O2116" s="44">
        <f>I2107+I2108+I2110+I2111+I2112+0</f>
        <v>1747.06</v>
      </c>
      <c r="P2116" s="44">
        <f>K2107+K2108+K2110+K2111+K2112+0</f>
        <v>48231.180000000008</v>
      </c>
    </row>
    <row r="2118" spans="1:29" ht="42.75" x14ac:dyDescent="0.2">
      <c r="A2118" s="31">
        <v>151</v>
      </c>
      <c r="B2118" s="31" t="str">
        <f>[2]Source!F1174</f>
        <v>6.58-4-1</v>
      </c>
      <c r="C2118" s="31" t="s">
        <v>194</v>
      </c>
      <c r="D2118" s="32" t="str">
        <f>[2]Source!H1174</f>
        <v>100 м</v>
      </c>
      <c r="E2118" s="4">
        <f>[2]Source!I1174</f>
        <v>0.26200000000000001</v>
      </c>
      <c r="F2118" s="33"/>
      <c r="G2118" s="34"/>
      <c r="H2118" s="4"/>
      <c r="I2118" s="33"/>
      <c r="J2118" s="4"/>
      <c r="K2118" s="33"/>
      <c r="Q2118">
        <f>[2]Source!X1174</f>
        <v>19.5</v>
      </c>
      <c r="R2118">
        <f>[2]Source!X1175</f>
        <v>581.54</v>
      </c>
      <c r="S2118">
        <f>[2]Source!Y1174</f>
        <v>13.4</v>
      </c>
      <c r="T2118">
        <f>[2]Source!Y1175</f>
        <v>340.62</v>
      </c>
      <c r="U2118">
        <f>ROUND((175/100)*ROUND([2]Source!R1174, 2), 2)</f>
        <v>0</v>
      </c>
      <c r="V2118">
        <f>ROUND((160/100)*ROUND([2]Source!R1175, 2), 2)</f>
        <v>0</v>
      </c>
      <c r="AC2118">
        <v>0</v>
      </c>
    </row>
    <row r="2119" spans="1:29" x14ac:dyDescent="0.2">
      <c r="C2119" s="45" t="str">
        <f>"Объем: "&amp;[2]Source!I1174&amp;"=26,2/"&amp;"100"</f>
        <v>Объем: 0,262=26,2/100</v>
      </c>
    </row>
    <row r="2120" spans="1:29" ht="14.25" x14ac:dyDescent="0.2">
      <c r="A2120" s="31"/>
      <c r="B2120" s="31"/>
      <c r="C2120" s="31" t="s">
        <v>39</v>
      </c>
      <c r="D2120" s="32"/>
      <c r="E2120" s="4"/>
      <c r="F2120" s="33">
        <f>[2]Source!AO1174</f>
        <v>93</v>
      </c>
      <c r="G2120" s="34" t="str">
        <f>[2]Source!DG1174</f>
        <v/>
      </c>
      <c r="H2120" s="4">
        <f>[2]Source!AV1175</f>
        <v>1</v>
      </c>
      <c r="I2120" s="33">
        <f>[2]Source!S1174</f>
        <v>24.37</v>
      </c>
      <c r="J2120" s="4">
        <f>IF([2]Source!BA1175&lt;&gt; 0, [2]Source!BA1175, 1)</f>
        <v>34.090000000000003</v>
      </c>
      <c r="K2120" s="33">
        <f>[2]Source!S1175</f>
        <v>830.77</v>
      </c>
    </row>
    <row r="2121" spans="1:29" ht="14.25" x14ac:dyDescent="0.2">
      <c r="A2121" s="31"/>
      <c r="B2121" s="31"/>
      <c r="C2121" s="31" t="s">
        <v>46</v>
      </c>
      <c r="D2121" s="32" t="s">
        <v>47</v>
      </c>
      <c r="E2121" s="4">
        <f>[2]Source!DN1175</f>
        <v>80</v>
      </c>
      <c r="F2121" s="33"/>
      <c r="G2121" s="34"/>
      <c r="H2121" s="4"/>
      <c r="I2121" s="33">
        <f>SUM(Q2118:Q2120)</f>
        <v>19.5</v>
      </c>
      <c r="J2121" s="4">
        <f>[2]Source!BZ1175</f>
        <v>70</v>
      </c>
      <c r="K2121" s="33">
        <f>SUM(R2118:R2120)</f>
        <v>581.54</v>
      </c>
    </row>
    <row r="2122" spans="1:29" ht="14.25" x14ac:dyDescent="0.2">
      <c r="A2122" s="31"/>
      <c r="B2122" s="31"/>
      <c r="C2122" s="31" t="s">
        <v>48</v>
      </c>
      <c r="D2122" s="32" t="s">
        <v>47</v>
      </c>
      <c r="E2122" s="4">
        <f>[2]Source!DO1175</f>
        <v>55</v>
      </c>
      <c r="F2122" s="33"/>
      <c r="G2122" s="34"/>
      <c r="H2122" s="4"/>
      <c r="I2122" s="33">
        <f>SUM(S2118:S2121)</f>
        <v>13.4</v>
      </c>
      <c r="J2122" s="4">
        <f>[2]Source!CA1175</f>
        <v>41</v>
      </c>
      <c r="K2122" s="33">
        <f>SUM(T2118:T2121)</f>
        <v>340.62</v>
      </c>
    </row>
    <row r="2123" spans="1:29" ht="14.25" x14ac:dyDescent="0.2">
      <c r="A2123" s="37"/>
      <c r="B2123" s="37"/>
      <c r="C2123" s="37" t="s">
        <v>50</v>
      </c>
      <c r="D2123" s="38" t="s">
        <v>51</v>
      </c>
      <c r="E2123" s="39">
        <f>[2]Source!AQ1174</f>
        <v>9.1</v>
      </c>
      <c r="F2123" s="40"/>
      <c r="G2123" s="41" t="str">
        <f>[2]Source!DI1174</f>
        <v/>
      </c>
      <c r="H2123" s="39">
        <f>[2]Source!AV1175</f>
        <v>1</v>
      </c>
      <c r="I2123" s="40">
        <f>[2]Source!U1174</f>
        <v>2.3841999999999999</v>
      </c>
      <c r="J2123" s="39"/>
      <c r="K2123" s="40"/>
    </row>
    <row r="2124" spans="1:29" ht="15" x14ac:dyDescent="0.25">
      <c r="C2124" s="24" t="s">
        <v>52</v>
      </c>
      <c r="H2124" s="42">
        <f>I2120+I2121+I2122+0-0-0</f>
        <v>57.27</v>
      </c>
      <c r="I2124" s="42"/>
      <c r="J2124" s="42">
        <f>K2120+K2121+K2122+0-0-0</f>
        <v>1752.9299999999998</v>
      </c>
      <c r="K2124" s="42"/>
    </row>
    <row r="2125" spans="1:29" ht="15" x14ac:dyDescent="0.25">
      <c r="C2125" s="24" t="s">
        <v>53</v>
      </c>
      <c r="H2125" s="43">
        <f>0+0</f>
        <v>0</v>
      </c>
      <c r="I2125" s="43"/>
      <c r="J2125" s="43">
        <f>0+0</f>
        <v>0</v>
      </c>
      <c r="K2125" s="43"/>
    </row>
    <row r="2126" spans="1:29" ht="15" x14ac:dyDescent="0.25">
      <c r="H2126" s="43"/>
      <c r="I2126" s="43"/>
      <c r="J2126" s="43"/>
      <c r="K2126" s="43"/>
      <c r="O2126" s="44">
        <f>I2120+I2121+I2122+0</f>
        <v>57.27</v>
      </c>
      <c r="P2126" s="44">
        <f>K2120+K2121+K2122+0</f>
        <v>1752.9299999999998</v>
      </c>
    </row>
    <row r="2128" spans="1:29" ht="71.25" x14ac:dyDescent="0.2">
      <c r="A2128" s="31">
        <v>152</v>
      </c>
      <c r="B2128" s="31" t="str">
        <f>[2]Source!F1176</f>
        <v>3.10-84-3</v>
      </c>
      <c r="C2128" s="31" t="s">
        <v>195</v>
      </c>
      <c r="D2128" s="32" t="str">
        <f>[2]Source!H1176</f>
        <v>100 м2</v>
      </c>
      <c r="E2128" s="4">
        <f>[2]Source!I1176</f>
        <v>0.3004</v>
      </c>
      <c r="F2128" s="33"/>
      <c r="G2128" s="34"/>
      <c r="H2128" s="4"/>
      <c r="I2128" s="33"/>
      <c r="J2128" s="4"/>
      <c r="K2128" s="33"/>
      <c r="Q2128">
        <f>[2]Source!X1176</f>
        <v>908.39</v>
      </c>
      <c r="R2128">
        <f>[2]Source!X1177</f>
        <v>25658.28</v>
      </c>
      <c r="S2128">
        <f>[2]Source!Y1176</f>
        <v>605.59</v>
      </c>
      <c r="T2128">
        <f>[2]Source!Y1177</f>
        <v>12091.83</v>
      </c>
      <c r="U2128">
        <f>ROUND((175/100)*ROUND([2]Source!R1176, 2), 2)</f>
        <v>27.2</v>
      </c>
      <c r="V2128">
        <f>ROUND((160/100)*ROUND([2]Source!R1177, 2), 2)</f>
        <v>847.62</v>
      </c>
      <c r="AC2128">
        <v>0</v>
      </c>
    </row>
    <row r="2129" spans="1:29" x14ac:dyDescent="0.2">
      <c r="C2129" s="45" t="str">
        <f>"Объем: "&amp;[2]Source!I1176&amp;"=(28,08+"&amp;"1,96)/"&amp;"100"</f>
        <v>Объем: 0,3004=(28,08+1,96)/100</v>
      </c>
    </row>
    <row r="2130" spans="1:29" ht="14.25" x14ac:dyDescent="0.2">
      <c r="A2130" s="31"/>
      <c r="B2130" s="31"/>
      <c r="C2130" s="31" t="s">
        <v>39</v>
      </c>
      <c r="D2130" s="32"/>
      <c r="E2130" s="4"/>
      <c r="F2130" s="33">
        <f>[2]Source!AO1176</f>
        <v>2504.29</v>
      </c>
      <c r="G2130" s="34" t="str">
        <f>[2]Source!DG1176</f>
        <v>)*1,15</v>
      </c>
      <c r="H2130" s="4">
        <f>[2]Source!AV1177</f>
        <v>1</v>
      </c>
      <c r="I2130" s="33">
        <f>[2]Source!S1176</f>
        <v>865.13</v>
      </c>
      <c r="J2130" s="4">
        <f>IF([2]Source!BA1177&lt;&gt; 0, [2]Source!BA1177, 1)</f>
        <v>34.090000000000003</v>
      </c>
      <c r="K2130" s="33">
        <f>[2]Source!S1177</f>
        <v>29492.28</v>
      </c>
    </row>
    <row r="2131" spans="1:29" ht="14.25" x14ac:dyDescent="0.2">
      <c r="A2131" s="31"/>
      <c r="B2131" s="31"/>
      <c r="C2131" s="31" t="s">
        <v>40</v>
      </c>
      <c r="D2131" s="32"/>
      <c r="E2131" s="4"/>
      <c r="F2131" s="33">
        <f>[2]Source!AM1176</f>
        <v>310.5</v>
      </c>
      <c r="G2131" s="34" t="str">
        <f>[2]Source!DE1176</f>
        <v>)*1,25</v>
      </c>
      <c r="H2131" s="4">
        <f>[2]Source!AV1177</f>
        <v>1</v>
      </c>
      <c r="I2131" s="33">
        <f>[2]Source!Q1176</f>
        <v>116.59</v>
      </c>
      <c r="J2131" s="4">
        <f>IF([2]Source!BB1177&lt;&gt; 0, [2]Source!BB1177, 1)</f>
        <v>12.21</v>
      </c>
      <c r="K2131" s="33">
        <f>[2]Source!Q1177</f>
        <v>1423.56</v>
      </c>
    </row>
    <row r="2132" spans="1:29" ht="14.25" x14ac:dyDescent="0.2">
      <c r="A2132" s="31"/>
      <c r="B2132" s="31"/>
      <c r="C2132" s="31" t="s">
        <v>41</v>
      </c>
      <c r="D2132" s="32"/>
      <c r="E2132" s="4"/>
      <c r="F2132" s="33">
        <f>[2]Source!AN1176</f>
        <v>41.39</v>
      </c>
      <c r="G2132" s="34" t="str">
        <f>[2]Source!DF1176</f>
        <v>)*1,25</v>
      </c>
      <c r="H2132" s="4">
        <f>[2]Source!AV1177</f>
        <v>1</v>
      </c>
      <c r="I2132" s="35">
        <f>[2]Source!R1176</f>
        <v>15.54</v>
      </c>
      <c r="J2132" s="4">
        <f>IF([2]Source!BS1177&lt;&gt; 0, [2]Source!BS1177, 1)</f>
        <v>34.090000000000003</v>
      </c>
      <c r="K2132" s="35">
        <f>[2]Source!R1177</f>
        <v>529.76</v>
      </c>
    </row>
    <row r="2133" spans="1:29" ht="14.25" x14ac:dyDescent="0.2">
      <c r="A2133" s="31"/>
      <c r="B2133" s="31"/>
      <c r="C2133" s="31" t="s">
        <v>42</v>
      </c>
      <c r="D2133" s="32"/>
      <c r="E2133" s="4"/>
      <c r="F2133" s="33">
        <f>[2]Source!AL1176</f>
        <v>7556.85</v>
      </c>
      <c r="G2133" s="34" t="str">
        <f>[2]Source!DD1176</f>
        <v>)*1</v>
      </c>
      <c r="H2133" s="4">
        <f>[2]Source!AW1177</f>
        <v>1</v>
      </c>
      <c r="I2133" s="33">
        <f>[2]Source!P1176</f>
        <v>2270.08</v>
      </c>
      <c r="J2133" s="4">
        <f>IF([2]Source!BC1177&lt;&gt; 0, [2]Source!BC1177, 1)</f>
        <v>3.52</v>
      </c>
      <c r="K2133" s="33">
        <f>[2]Source!P1177</f>
        <v>7990.68</v>
      </c>
    </row>
    <row r="2134" spans="1:29" ht="256.5" x14ac:dyDescent="0.2">
      <c r="A2134" s="31" t="s">
        <v>371</v>
      </c>
      <c r="B2134" s="31" t="str">
        <f>[2]Source!F1178</f>
        <v>1.1-1-2980</v>
      </c>
      <c r="C2134" s="31" t="s">
        <v>197</v>
      </c>
      <c r="D2134" s="32" t="str">
        <f>[2]Source!H1178</f>
        <v>м</v>
      </c>
      <c r="E2134" s="4">
        <f>[2]Source!I1178</f>
        <v>20.126799999999999</v>
      </c>
      <c r="F2134" s="33">
        <f>[2]Source!AK1178</f>
        <v>14.75</v>
      </c>
      <c r="G2134" s="36" t="s">
        <v>112</v>
      </c>
      <c r="H2134" s="4">
        <f>[2]Source!AW1179</f>
        <v>1</v>
      </c>
      <c r="I2134" s="33">
        <f>[2]Source!O1178</f>
        <v>296.87</v>
      </c>
      <c r="J2134" s="4">
        <f>IF([2]Source!BC1179&lt;&gt; 0, [2]Source!BC1179, 1)</f>
        <v>1.56</v>
      </c>
      <c r="K2134" s="33">
        <f>[2]Source!O1179</f>
        <v>463.12</v>
      </c>
      <c r="Q2134">
        <f>[2]Source!X1178</f>
        <v>0</v>
      </c>
      <c r="R2134">
        <f>[2]Source!X1179</f>
        <v>0</v>
      </c>
      <c r="S2134">
        <f>[2]Source!Y1178</f>
        <v>0</v>
      </c>
      <c r="T2134">
        <f>[2]Source!Y1179</f>
        <v>0</v>
      </c>
      <c r="U2134">
        <f>ROUND((175/100)*ROUND([2]Source!R1178, 2), 2)</f>
        <v>0</v>
      </c>
      <c r="V2134">
        <f>ROUND((160/100)*ROUND([2]Source!R1179, 2), 2)</f>
        <v>0</v>
      </c>
      <c r="AC2134">
        <v>3</v>
      </c>
    </row>
    <row r="2135" spans="1:29" ht="199.5" x14ac:dyDescent="0.2">
      <c r="A2135" s="31" t="s">
        <v>372</v>
      </c>
      <c r="B2135" s="31" t="str">
        <f>[2]Source!F1180</f>
        <v>1.1-1-2469</v>
      </c>
      <c r="C2135" s="31" t="s">
        <v>199</v>
      </c>
      <c r="D2135" s="32" t="str">
        <f>[2]Source!H1180</f>
        <v>м</v>
      </c>
      <c r="E2135" s="4">
        <f>[2]Source!I1180</f>
        <v>128.8716</v>
      </c>
      <c r="F2135" s="33">
        <f>[2]Source!AK1180</f>
        <v>14.98</v>
      </c>
      <c r="G2135" s="36" t="s">
        <v>112</v>
      </c>
      <c r="H2135" s="4">
        <f>[2]Source!AW1181</f>
        <v>1</v>
      </c>
      <c r="I2135" s="33">
        <f>[2]Source!O1180</f>
        <v>1930.5</v>
      </c>
      <c r="J2135" s="4">
        <f>IF([2]Source!BC1181&lt;&gt; 0, [2]Source!BC1181, 1)</f>
        <v>1.41</v>
      </c>
      <c r="K2135" s="33">
        <f>[2]Source!O1181</f>
        <v>2722.01</v>
      </c>
      <c r="Q2135">
        <f>[2]Source!X1180</f>
        <v>0</v>
      </c>
      <c r="R2135">
        <f>[2]Source!X1181</f>
        <v>0</v>
      </c>
      <c r="S2135">
        <f>[2]Source!Y1180</f>
        <v>0</v>
      </c>
      <c r="T2135">
        <f>[2]Source!Y1181</f>
        <v>0</v>
      </c>
      <c r="U2135">
        <f>ROUND((175/100)*ROUND([2]Source!R1180, 2), 2)</f>
        <v>0</v>
      </c>
      <c r="V2135">
        <f>ROUND((160/100)*ROUND([2]Source!R1181, 2), 2)</f>
        <v>0</v>
      </c>
      <c r="AC2135">
        <v>3</v>
      </c>
    </row>
    <row r="2136" spans="1:29" ht="71.25" x14ac:dyDescent="0.2">
      <c r="A2136" s="31" t="s">
        <v>373</v>
      </c>
      <c r="B2136" s="31" t="str">
        <f>[2]Source!F1182</f>
        <v>1.9-1-190</v>
      </c>
      <c r="C2136" s="31" t="s">
        <v>201</v>
      </c>
      <c r="D2136" s="32" t="str">
        <f>[2]Source!H1182</f>
        <v>м2</v>
      </c>
      <c r="E2136" s="4">
        <f>[2]Source!I1182</f>
        <v>28.08</v>
      </c>
      <c r="F2136" s="33">
        <f>[2]Source!AK1182</f>
        <v>2309.85</v>
      </c>
      <c r="G2136" s="36" t="s">
        <v>112</v>
      </c>
      <c r="H2136" s="4">
        <f>[2]Source!AW1183</f>
        <v>1</v>
      </c>
      <c r="I2136" s="33">
        <f>[2]Source!O1182</f>
        <v>64860.59</v>
      </c>
      <c r="J2136" s="4">
        <f>IF([2]Source!BC1183&lt;&gt; 0, [2]Source!BC1183, 1)</f>
        <v>4.63</v>
      </c>
      <c r="K2136" s="33">
        <f>[2]Source!O1183</f>
        <v>300304.53000000003</v>
      </c>
      <c r="Q2136">
        <f>[2]Source!X1182</f>
        <v>0</v>
      </c>
      <c r="R2136">
        <f>[2]Source!X1183</f>
        <v>0</v>
      </c>
      <c r="S2136">
        <f>[2]Source!Y1182</f>
        <v>0</v>
      </c>
      <c r="T2136">
        <f>[2]Source!Y1183</f>
        <v>0</v>
      </c>
      <c r="U2136">
        <f>ROUND((175/100)*ROUND([2]Source!R1182, 2), 2)</f>
        <v>0</v>
      </c>
      <c r="V2136">
        <f>ROUND((160/100)*ROUND([2]Source!R1183, 2), 2)</f>
        <v>0</v>
      </c>
      <c r="AC2136">
        <v>3</v>
      </c>
    </row>
    <row r="2137" spans="1:29" ht="71.25" x14ac:dyDescent="0.2">
      <c r="A2137" s="31" t="s">
        <v>374</v>
      </c>
      <c r="B2137" s="31" t="str">
        <f>[2]Source!F1184</f>
        <v>1.9-1-188</v>
      </c>
      <c r="C2137" s="31" t="s">
        <v>203</v>
      </c>
      <c r="D2137" s="32" t="str">
        <f>[2]Source!H1184</f>
        <v>м2</v>
      </c>
      <c r="E2137" s="4">
        <f>[2]Source!I1184</f>
        <v>1.96</v>
      </c>
      <c r="F2137" s="33">
        <f>[2]Source!AK1184</f>
        <v>2210.46</v>
      </c>
      <c r="G2137" s="36" t="s">
        <v>112</v>
      </c>
      <c r="H2137" s="4">
        <f>[2]Source!AW1185</f>
        <v>1</v>
      </c>
      <c r="I2137" s="33">
        <f>[2]Source!O1184</f>
        <v>4332.5</v>
      </c>
      <c r="J2137" s="4">
        <f>IF([2]Source!BC1185&lt;&gt; 0, [2]Source!BC1185, 1)</f>
        <v>7.66</v>
      </c>
      <c r="K2137" s="33">
        <f>[2]Source!O1185</f>
        <v>33186.949999999997</v>
      </c>
      <c r="Q2137">
        <f>[2]Source!X1184</f>
        <v>0</v>
      </c>
      <c r="R2137">
        <f>[2]Source!X1185</f>
        <v>0</v>
      </c>
      <c r="S2137">
        <f>[2]Source!Y1184</f>
        <v>0</v>
      </c>
      <c r="T2137">
        <f>[2]Source!Y1185</f>
        <v>0</v>
      </c>
      <c r="U2137">
        <f>ROUND((175/100)*ROUND([2]Source!R1184, 2), 2)</f>
        <v>0</v>
      </c>
      <c r="V2137">
        <f>ROUND((160/100)*ROUND([2]Source!R1185, 2), 2)</f>
        <v>0</v>
      </c>
      <c r="AC2137">
        <v>3</v>
      </c>
    </row>
    <row r="2138" spans="1:29" ht="42.75" x14ac:dyDescent="0.2">
      <c r="A2138" s="31" t="s">
        <v>375</v>
      </c>
      <c r="B2138" s="31" t="str">
        <f>[2]Source!F1186</f>
        <v>1.1-1-3080</v>
      </c>
      <c r="C2138" s="31" t="s">
        <v>205</v>
      </c>
      <c r="D2138" s="32" t="str">
        <f>[2]Source!H1186</f>
        <v>м</v>
      </c>
      <c r="E2138" s="4">
        <f>[2]Source!I1186</f>
        <v>81.4084</v>
      </c>
      <c r="F2138" s="33">
        <f>[2]Source!AK1186</f>
        <v>16.010000000000002</v>
      </c>
      <c r="G2138" s="36" t="s">
        <v>112</v>
      </c>
      <c r="H2138" s="4">
        <f>[2]Source!AW1187</f>
        <v>1</v>
      </c>
      <c r="I2138" s="33">
        <f>[2]Source!O1186</f>
        <v>1303.3499999999999</v>
      </c>
      <c r="J2138" s="4">
        <f>IF([2]Source!BC1187&lt;&gt; 0, [2]Source!BC1187, 1)</f>
        <v>1.1399999999999999</v>
      </c>
      <c r="K2138" s="33">
        <f>[2]Source!O1187</f>
        <v>1485.82</v>
      </c>
      <c r="Q2138">
        <f>[2]Source!X1186</f>
        <v>0</v>
      </c>
      <c r="R2138">
        <f>[2]Source!X1187</f>
        <v>0</v>
      </c>
      <c r="S2138">
        <f>[2]Source!Y1186</f>
        <v>0</v>
      </c>
      <c r="T2138">
        <f>[2]Source!Y1187</f>
        <v>0</v>
      </c>
      <c r="U2138">
        <f>ROUND((175/100)*ROUND([2]Source!R1186, 2), 2)</f>
        <v>0</v>
      </c>
      <c r="V2138">
        <f>ROUND((160/100)*ROUND([2]Source!R1187, 2), 2)</f>
        <v>0</v>
      </c>
      <c r="AC2138">
        <v>3</v>
      </c>
    </row>
    <row r="2139" spans="1:29" ht="14.25" x14ac:dyDescent="0.2">
      <c r="A2139" s="31"/>
      <c r="B2139" s="31"/>
      <c r="C2139" s="31" t="s">
        <v>46</v>
      </c>
      <c r="D2139" s="32" t="s">
        <v>47</v>
      </c>
      <c r="E2139" s="4">
        <f>[2]Source!DN1177</f>
        <v>105</v>
      </c>
      <c r="F2139" s="33"/>
      <c r="G2139" s="34"/>
      <c r="H2139" s="4"/>
      <c r="I2139" s="33">
        <f>SUM(Q2128:Q2138)</f>
        <v>908.39</v>
      </c>
      <c r="J2139" s="4">
        <f>[2]Source!BZ1177</f>
        <v>87</v>
      </c>
      <c r="K2139" s="33">
        <f>SUM(R2128:R2138)</f>
        <v>25658.28</v>
      </c>
    </row>
    <row r="2140" spans="1:29" ht="14.25" x14ac:dyDescent="0.2">
      <c r="A2140" s="31"/>
      <c r="B2140" s="31"/>
      <c r="C2140" s="31" t="s">
        <v>48</v>
      </c>
      <c r="D2140" s="32" t="s">
        <v>47</v>
      </c>
      <c r="E2140" s="4">
        <f>[2]Source!DO1177</f>
        <v>70</v>
      </c>
      <c r="F2140" s="33"/>
      <c r="G2140" s="34"/>
      <c r="H2140" s="4"/>
      <c r="I2140" s="33">
        <f>SUM(S2128:S2139)</f>
        <v>605.59</v>
      </c>
      <c r="J2140" s="4">
        <f>[2]Source!CA1177</f>
        <v>41</v>
      </c>
      <c r="K2140" s="33">
        <f>SUM(T2128:T2139)</f>
        <v>12091.83</v>
      </c>
    </row>
    <row r="2141" spans="1:29" ht="14.25" x14ac:dyDescent="0.2">
      <c r="A2141" s="31"/>
      <c r="B2141" s="31"/>
      <c r="C2141" s="31" t="s">
        <v>49</v>
      </c>
      <c r="D2141" s="32" t="s">
        <v>47</v>
      </c>
      <c r="E2141" s="4">
        <f>175</f>
        <v>175</v>
      </c>
      <c r="F2141" s="33"/>
      <c r="G2141" s="34"/>
      <c r="H2141" s="4"/>
      <c r="I2141" s="33">
        <f>SUM(U2128:U2140)</f>
        <v>27.2</v>
      </c>
      <c r="J2141" s="4">
        <f>160</f>
        <v>160</v>
      </c>
      <c r="K2141" s="33">
        <f>SUM(V2128:V2140)</f>
        <v>847.62</v>
      </c>
    </row>
    <row r="2142" spans="1:29" ht="14.25" x14ac:dyDescent="0.2">
      <c r="A2142" s="37"/>
      <c r="B2142" s="37"/>
      <c r="C2142" s="37" t="s">
        <v>50</v>
      </c>
      <c r="D2142" s="38" t="s">
        <v>51</v>
      </c>
      <c r="E2142" s="39">
        <f>[2]Source!AQ1176</f>
        <v>214.09</v>
      </c>
      <c r="F2142" s="40"/>
      <c r="G2142" s="41" t="str">
        <f>[2]Source!DI1176</f>
        <v>)*1,15</v>
      </c>
      <c r="H2142" s="39">
        <f>[2]Source!AV1177</f>
        <v>1</v>
      </c>
      <c r="I2142" s="40">
        <f>[2]Source!U1176</f>
        <v>73.959531400000003</v>
      </c>
      <c r="J2142" s="39"/>
      <c r="K2142" s="40"/>
    </row>
    <row r="2143" spans="1:29" ht="15" x14ac:dyDescent="0.25">
      <c r="C2143" s="24" t="s">
        <v>52</v>
      </c>
      <c r="H2143" s="42">
        <f>I2130+I2131+I2133+I2139+I2140+I2141+SUM(I2134:I2138)-SUMIF(AC2134:AC2138, 5, I2134:I2138)-SUMIF(AC2134:AC2138, 6, I2134:I2138)</f>
        <v>77516.789999999994</v>
      </c>
      <c r="I2143" s="42"/>
      <c r="J2143" s="42">
        <f>K2130+K2131+K2133+K2139+K2140+K2141+SUM(K2134:K2138)-SUMIF(AC2134:AC2138, 5, K2134:K2138)-SUMIF(AC2134:AC2138, 6, K2134:K2138)</f>
        <v>415666.68000000005</v>
      </c>
      <c r="K2143" s="42"/>
    </row>
    <row r="2144" spans="1:29" ht="15" x14ac:dyDescent="0.25">
      <c r="C2144" s="24" t="s">
        <v>53</v>
      </c>
      <c r="H2144" s="43">
        <f>SUMIF(AC2134:AC2138, 5, I2134:I2138)+SUMIF(AC2134:AC2138, 6, I2134:I2138)</f>
        <v>0</v>
      </c>
      <c r="I2144" s="43"/>
      <c r="J2144" s="43">
        <f>SUMIF(AC2134:AC2138, 5, K2134:K2138)+SUMIF(AC2134:AC2138, 6, K2134:K2138)</f>
        <v>0</v>
      </c>
      <c r="K2144" s="43"/>
    </row>
    <row r="2145" spans="1:29" ht="15" x14ac:dyDescent="0.25">
      <c r="H2145" s="43"/>
      <c r="I2145" s="43"/>
      <c r="J2145" s="43"/>
      <c r="K2145" s="43"/>
      <c r="O2145" s="44">
        <f>I2130+I2131+I2133+I2139+I2140+I2141+SUM(I2134:I2138)</f>
        <v>77516.789999999994</v>
      </c>
      <c r="P2145" s="44">
        <f>K2130+K2131+K2133+K2139+K2140+K2141+SUM(K2134:K2138)</f>
        <v>415666.68000000005</v>
      </c>
    </row>
    <row r="2147" spans="1:29" ht="28.5" x14ac:dyDescent="0.2">
      <c r="A2147" s="31">
        <v>153</v>
      </c>
      <c r="B2147" s="31" t="str">
        <f>[2]Source!F1188</f>
        <v>3.10-85-3</v>
      </c>
      <c r="C2147" s="31" t="s">
        <v>206</v>
      </c>
      <c r="D2147" s="32" t="str">
        <f>[2]Source!H1188</f>
        <v>100 м</v>
      </c>
      <c r="E2147" s="4">
        <f>[2]Source!I1188</f>
        <v>0.26200000000000001</v>
      </c>
      <c r="F2147" s="33"/>
      <c r="G2147" s="34"/>
      <c r="H2147" s="4"/>
      <c r="I2147" s="33"/>
      <c r="J2147" s="4"/>
      <c r="K2147" s="33"/>
      <c r="Q2147">
        <f>[2]Source!X1188</f>
        <v>70.760000000000005</v>
      </c>
      <c r="R2147">
        <f>[2]Source!X1189</f>
        <v>1998.68</v>
      </c>
      <c r="S2147">
        <f>[2]Source!Y1188</f>
        <v>47.17</v>
      </c>
      <c r="T2147">
        <f>[2]Source!Y1189</f>
        <v>941.91</v>
      </c>
      <c r="U2147">
        <f>ROUND((175/100)*ROUND([2]Source!R1188, 2), 2)</f>
        <v>1.23</v>
      </c>
      <c r="V2147">
        <f>ROUND((160/100)*ROUND([2]Source!R1189, 2), 2)</f>
        <v>38.18</v>
      </c>
      <c r="AC2147">
        <v>0</v>
      </c>
    </row>
    <row r="2148" spans="1:29" x14ac:dyDescent="0.2">
      <c r="C2148" s="45" t="str">
        <f>"Объем: "&amp;[2]Source!I1188&amp;"=((0,9*"&amp;"26)+"&amp;"(0,7*"&amp;"4))/"&amp;"100"</f>
        <v>Объем: 0,262=((0,9*26)+(0,7*4))/100</v>
      </c>
    </row>
    <row r="2149" spans="1:29" ht="14.25" x14ac:dyDescent="0.2">
      <c r="A2149" s="31"/>
      <c r="B2149" s="31"/>
      <c r="C2149" s="31" t="s">
        <v>39</v>
      </c>
      <c r="D2149" s="32"/>
      <c r="E2149" s="4"/>
      <c r="F2149" s="33">
        <f>[2]Source!AO1188</f>
        <v>223.67</v>
      </c>
      <c r="G2149" s="34" t="str">
        <f>[2]Source!DG1188</f>
        <v>)*1,15</v>
      </c>
      <c r="H2149" s="4">
        <f>[2]Source!AV1189</f>
        <v>1</v>
      </c>
      <c r="I2149" s="33">
        <f>[2]Source!S1188</f>
        <v>67.39</v>
      </c>
      <c r="J2149" s="4">
        <f>IF([2]Source!BA1189&lt;&gt; 0, [2]Source!BA1189, 1)</f>
        <v>34.090000000000003</v>
      </c>
      <c r="K2149" s="33">
        <f>[2]Source!S1189</f>
        <v>2297.33</v>
      </c>
    </row>
    <row r="2150" spans="1:29" ht="14.25" x14ac:dyDescent="0.2">
      <c r="A2150" s="31"/>
      <c r="B2150" s="31"/>
      <c r="C2150" s="31" t="s">
        <v>40</v>
      </c>
      <c r="D2150" s="32"/>
      <c r="E2150" s="4"/>
      <c r="F2150" s="33">
        <f>[2]Source!AM1188</f>
        <v>14.13</v>
      </c>
      <c r="G2150" s="34" t="str">
        <f>[2]Source!DE1188</f>
        <v>)*1,25</v>
      </c>
      <c r="H2150" s="4">
        <f>[2]Source!AV1189</f>
        <v>1</v>
      </c>
      <c r="I2150" s="33">
        <f>[2]Source!Q1188</f>
        <v>4.63</v>
      </c>
      <c r="J2150" s="4">
        <f>IF([2]Source!BB1189&lt;&gt; 0, [2]Source!BB1189, 1)</f>
        <v>12.72</v>
      </c>
      <c r="K2150" s="33">
        <f>[2]Source!Q1189</f>
        <v>58.89</v>
      </c>
    </row>
    <row r="2151" spans="1:29" ht="14.25" x14ac:dyDescent="0.2">
      <c r="A2151" s="31"/>
      <c r="B2151" s="31"/>
      <c r="C2151" s="31" t="s">
        <v>41</v>
      </c>
      <c r="D2151" s="32"/>
      <c r="E2151" s="4"/>
      <c r="F2151" s="33">
        <f>[2]Source!AN1188</f>
        <v>2.15</v>
      </c>
      <c r="G2151" s="34" t="str">
        <f>[2]Source!DF1188</f>
        <v>)*1,25</v>
      </c>
      <c r="H2151" s="4">
        <f>[2]Source!AV1189</f>
        <v>1</v>
      </c>
      <c r="I2151" s="35">
        <f>[2]Source!R1188</f>
        <v>0.7</v>
      </c>
      <c r="J2151" s="4">
        <f>IF([2]Source!BS1189&lt;&gt; 0, [2]Source!BS1189, 1)</f>
        <v>34.090000000000003</v>
      </c>
      <c r="K2151" s="35">
        <f>[2]Source!R1189</f>
        <v>23.86</v>
      </c>
    </row>
    <row r="2152" spans="1:29" ht="14.25" x14ac:dyDescent="0.2">
      <c r="A2152" s="31"/>
      <c r="B2152" s="31"/>
      <c r="C2152" s="31" t="s">
        <v>42</v>
      </c>
      <c r="D2152" s="32"/>
      <c r="E2152" s="4"/>
      <c r="F2152" s="33">
        <f>[2]Source!AL1188</f>
        <v>1858.71</v>
      </c>
      <c r="G2152" s="34" t="str">
        <f>[2]Source!DD1188</f>
        <v>)*1</v>
      </c>
      <c r="H2152" s="4">
        <f>[2]Source!AW1189</f>
        <v>1</v>
      </c>
      <c r="I2152" s="33">
        <f>[2]Source!P1188</f>
        <v>486.98</v>
      </c>
      <c r="J2152" s="4">
        <f>IF([2]Source!BC1189&lt;&gt; 0, [2]Source!BC1189, 1)</f>
        <v>4.9000000000000004</v>
      </c>
      <c r="K2152" s="33">
        <f>[2]Source!P1189</f>
        <v>2386.1999999999998</v>
      </c>
    </row>
    <row r="2153" spans="1:29" ht="28.5" x14ac:dyDescent="0.2">
      <c r="A2153" s="31" t="s">
        <v>376</v>
      </c>
      <c r="B2153" s="31" t="str">
        <f>[2]Source!F1190</f>
        <v>1.1-1-781</v>
      </c>
      <c r="C2153" s="31" t="s">
        <v>208</v>
      </c>
      <c r="D2153" s="32" t="str">
        <f>[2]Source!H1190</f>
        <v>м2</v>
      </c>
      <c r="E2153" s="4">
        <f>[2]Source!I1190</f>
        <v>3.93</v>
      </c>
      <c r="F2153" s="33">
        <f>[2]Source!AK1190</f>
        <v>51.46</v>
      </c>
      <c r="G2153" s="36" t="s">
        <v>112</v>
      </c>
      <c r="H2153" s="4">
        <f>[2]Source!AW1191</f>
        <v>1</v>
      </c>
      <c r="I2153" s="33">
        <f>[2]Source!O1190</f>
        <v>202.24</v>
      </c>
      <c r="J2153" s="4">
        <f>IF([2]Source!BC1191&lt;&gt; 0, [2]Source!BC1191, 1)</f>
        <v>11.3</v>
      </c>
      <c r="K2153" s="33">
        <f>[2]Source!O1191</f>
        <v>2285.31</v>
      </c>
      <c r="Q2153">
        <f>[2]Source!X1190</f>
        <v>0</v>
      </c>
      <c r="R2153">
        <f>[2]Source!X1191</f>
        <v>0</v>
      </c>
      <c r="S2153">
        <f>[2]Source!Y1190</f>
        <v>0</v>
      </c>
      <c r="T2153">
        <f>[2]Source!Y1191</f>
        <v>0</v>
      </c>
      <c r="U2153">
        <f>ROUND((175/100)*ROUND([2]Source!R1190, 2), 2)</f>
        <v>0</v>
      </c>
      <c r="V2153">
        <f>ROUND((160/100)*ROUND([2]Source!R1191, 2), 2)</f>
        <v>0</v>
      </c>
      <c r="AC2153">
        <v>3</v>
      </c>
    </row>
    <row r="2154" spans="1:29" ht="42.75" x14ac:dyDescent="0.2">
      <c r="A2154" s="31" t="s">
        <v>377</v>
      </c>
      <c r="B2154" s="31" t="str">
        <f>[2]Source!F1192</f>
        <v>1.9-12-112</v>
      </c>
      <c r="C2154" s="31" t="s">
        <v>210</v>
      </c>
      <c r="D2154" s="32" t="str">
        <f>[2]Source!H1192</f>
        <v>шт.</v>
      </c>
      <c r="E2154" s="4">
        <f>[2]Source!I1192</f>
        <v>60</v>
      </c>
      <c r="F2154" s="33">
        <f>[2]Source!AK1192</f>
        <v>10.42</v>
      </c>
      <c r="G2154" s="36" t="s">
        <v>112</v>
      </c>
      <c r="H2154" s="4">
        <f>[2]Source!AW1193</f>
        <v>1</v>
      </c>
      <c r="I2154" s="33">
        <f>[2]Source!O1192</f>
        <v>625.20000000000005</v>
      </c>
      <c r="J2154" s="4">
        <f>IF([2]Source!BC1193&lt;&gt; 0, [2]Source!BC1193, 1)</f>
        <v>4.3499999999999996</v>
      </c>
      <c r="K2154" s="33">
        <f>[2]Source!O1193</f>
        <v>2719.62</v>
      </c>
      <c r="Q2154">
        <f>[2]Source!X1192</f>
        <v>0</v>
      </c>
      <c r="R2154">
        <f>[2]Source!X1193</f>
        <v>0</v>
      </c>
      <c r="S2154">
        <f>[2]Source!Y1192</f>
        <v>0</v>
      </c>
      <c r="T2154">
        <f>[2]Source!Y1193</f>
        <v>0</v>
      </c>
      <c r="U2154">
        <f>ROUND((175/100)*ROUND([2]Source!R1192, 2), 2)</f>
        <v>0</v>
      </c>
      <c r="V2154">
        <f>ROUND((160/100)*ROUND([2]Source!R1193, 2), 2)</f>
        <v>0</v>
      </c>
      <c r="AC2154">
        <v>3</v>
      </c>
    </row>
    <row r="2155" spans="1:29" ht="14.25" x14ac:dyDescent="0.2">
      <c r="A2155" s="31"/>
      <c r="B2155" s="31"/>
      <c r="C2155" s="31" t="s">
        <v>46</v>
      </c>
      <c r="D2155" s="32" t="s">
        <v>47</v>
      </c>
      <c r="E2155" s="4">
        <f>[2]Source!DN1189</f>
        <v>105</v>
      </c>
      <c r="F2155" s="33"/>
      <c r="G2155" s="34"/>
      <c r="H2155" s="4"/>
      <c r="I2155" s="33">
        <f>SUM(Q2147:Q2154)</f>
        <v>70.760000000000005</v>
      </c>
      <c r="J2155" s="4">
        <f>[2]Source!BZ1189</f>
        <v>87</v>
      </c>
      <c r="K2155" s="33">
        <f>SUM(R2147:R2154)</f>
        <v>1998.68</v>
      </c>
    </row>
    <row r="2156" spans="1:29" ht="14.25" x14ac:dyDescent="0.2">
      <c r="A2156" s="31"/>
      <c r="B2156" s="31"/>
      <c r="C2156" s="31" t="s">
        <v>48</v>
      </c>
      <c r="D2156" s="32" t="s">
        <v>47</v>
      </c>
      <c r="E2156" s="4">
        <f>[2]Source!DO1189</f>
        <v>70</v>
      </c>
      <c r="F2156" s="33"/>
      <c r="G2156" s="34"/>
      <c r="H2156" s="4"/>
      <c r="I2156" s="33">
        <f>SUM(S2147:S2155)</f>
        <v>47.17</v>
      </c>
      <c r="J2156" s="4">
        <f>[2]Source!CA1189</f>
        <v>41</v>
      </c>
      <c r="K2156" s="33">
        <f>SUM(T2147:T2155)</f>
        <v>941.91</v>
      </c>
    </row>
    <row r="2157" spans="1:29" ht="14.25" x14ac:dyDescent="0.2">
      <c r="A2157" s="31"/>
      <c r="B2157" s="31"/>
      <c r="C2157" s="31" t="s">
        <v>49</v>
      </c>
      <c r="D2157" s="32" t="s">
        <v>47</v>
      </c>
      <c r="E2157" s="4">
        <f>175</f>
        <v>175</v>
      </c>
      <c r="F2157" s="33"/>
      <c r="G2157" s="34"/>
      <c r="H2157" s="4"/>
      <c r="I2157" s="33">
        <f>SUM(U2147:U2156)</f>
        <v>1.23</v>
      </c>
      <c r="J2157" s="4">
        <f>160</f>
        <v>160</v>
      </c>
      <c r="K2157" s="33">
        <f>SUM(V2147:V2156)</f>
        <v>38.18</v>
      </c>
    </row>
    <row r="2158" spans="1:29" ht="14.25" x14ac:dyDescent="0.2">
      <c r="A2158" s="37"/>
      <c r="B2158" s="37"/>
      <c r="C2158" s="37" t="s">
        <v>50</v>
      </c>
      <c r="D2158" s="38" t="s">
        <v>51</v>
      </c>
      <c r="E2158" s="39">
        <f>[2]Source!AQ1188</f>
        <v>19.5</v>
      </c>
      <c r="F2158" s="40"/>
      <c r="G2158" s="41" t="str">
        <f>[2]Source!DI1188</f>
        <v>)*1,15</v>
      </c>
      <c r="H2158" s="39">
        <f>[2]Source!AV1189</f>
        <v>1</v>
      </c>
      <c r="I2158" s="40">
        <f>[2]Source!U1188</f>
        <v>5.8753499999999992</v>
      </c>
      <c r="J2158" s="39"/>
      <c r="K2158" s="40"/>
    </row>
    <row r="2159" spans="1:29" ht="15" x14ac:dyDescent="0.25">
      <c r="C2159" s="24" t="s">
        <v>52</v>
      </c>
      <c r="H2159" s="42">
        <f>I2149+I2150+I2152+I2155+I2156+I2157+SUM(I2153:I2154)-SUMIF(AC2153:AC2154, 5, I2153:I2154)-SUMIF(AC2153:AC2154, 6, I2153:I2154)</f>
        <v>1505.6</v>
      </c>
      <c r="I2159" s="42"/>
      <c r="J2159" s="42">
        <f>K2149+K2150+K2152+K2155+K2156+K2157+SUM(K2153:K2154)-SUMIF(AC2153:AC2154, 5, K2153:K2154)-SUMIF(AC2153:AC2154, 6, K2153:K2154)</f>
        <v>12726.12</v>
      </c>
      <c r="K2159" s="42"/>
    </row>
    <row r="2160" spans="1:29" ht="15" x14ac:dyDescent="0.25">
      <c r="C2160" s="24" t="s">
        <v>53</v>
      </c>
      <c r="H2160" s="43">
        <f>SUMIF(AC2153:AC2154, 5, I2153:I2154)+SUMIF(AC2153:AC2154, 6, I2153:I2154)</f>
        <v>0</v>
      </c>
      <c r="I2160" s="43"/>
      <c r="J2160" s="43">
        <f>SUMIF(AC2153:AC2154, 5, K2153:K2154)+SUMIF(AC2153:AC2154, 6, K2153:K2154)</f>
        <v>0</v>
      </c>
      <c r="K2160" s="43"/>
    </row>
    <row r="2161" spans="1:29" ht="15" x14ac:dyDescent="0.25">
      <c r="H2161" s="43"/>
      <c r="I2161" s="43"/>
      <c r="J2161" s="43"/>
      <c r="K2161" s="43"/>
      <c r="O2161" s="44">
        <f>I2149+I2150+I2152+I2155+I2156+I2157+SUM(I2153:I2154)</f>
        <v>1505.6</v>
      </c>
      <c r="P2161" s="44">
        <f>K2149+K2150+K2152+K2155+K2156+K2157+SUM(K2153:K2154)</f>
        <v>12726.12</v>
      </c>
    </row>
    <row r="2163" spans="1:29" ht="28.5" x14ac:dyDescent="0.2">
      <c r="A2163" s="31">
        <v>154</v>
      </c>
      <c r="B2163" s="31" t="str">
        <f>[2]Source!F1194</f>
        <v>6.58-18-4</v>
      </c>
      <c r="C2163" s="31" t="s">
        <v>211</v>
      </c>
      <c r="D2163" s="32" t="str">
        <f>[2]Source!H1194</f>
        <v>100 м</v>
      </c>
      <c r="E2163" s="4">
        <f>[2]Source!I1194</f>
        <v>0.26200000000000001</v>
      </c>
      <c r="F2163" s="33"/>
      <c r="G2163" s="34"/>
      <c r="H2163" s="4"/>
      <c r="I2163" s="33"/>
      <c r="J2163" s="4"/>
      <c r="K2163" s="33"/>
      <c r="Q2163">
        <f>[2]Source!X1194</f>
        <v>79.569999999999993</v>
      </c>
      <c r="R2163">
        <f>[2]Source!X1195</f>
        <v>2269.16</v>
      </c>
      <c r="S2163">
        <f>[2]Source!Y1194</f>
        <v>60.44</v>
      </c>
      <c r="T2163">
        <f>[2]Source!Y1195</f>
        <v>1069.3699999999999</v>
      </c>
      <c r="U2163">
        <f>ROUND((175/100)*ROUND([2]Source!R1194, 2), 2)</f>
        <v>0</v>
      </c>
      <c r="V2163">
        <f>ROUND((160/100)*ROUND([2]Source!R1195, 2), 2)</f>
        <v>0</v>
      </c>
      <c r="AC2163">
        <v>0</v>
      </c>
    </row>
    <row r="2164" spans="1:29" x14ac:dyDescent="0.2">
      <c r="C2164" s="45" t="str">
        <f>"Объем: "&amp;[2]Source!I1194&amp;"=(26,2)/"&amp;"100"</f>
        <v>Объем: 0,262=(26,2)/100</v>
      </c>
    </row>
    <row r="2165" spans="1:29" ht="14.25" x14ac:dyDescent="0.2">
      <c r="A2165" s="31"/>
      <c r="B2165" s="31"/>
      <c r="C2165" s="31" t="s">
        <v>39</v>
      </c>
      <c r="D2165" s="32"/>
      <c r="E2165" s="4"/>
      <c r="F2165" s="33">
        <f>[2]Source!AO1194</f>
        <v>292.02</v>
      </c>
      <c r="G2165" s="34" t="str">
        <f>[2]Source!DG1194</f>
        <v/>
      </c>
      <c r="H2165" s="4">
        <f>[2]Source!AV1195</f>
        <v>1</v>
      </c>
      <c r="I2165" s="33">
        <f>[2]Source!S1194</f>
        <v>76.510000000000005</v>
      </c>
      <c r="J2165" s="4">
        <f>IF([2]Source!BA1195&lt;&gt; 0, [2]Source!BA1195, 1)</f>
        <v>34.090000000000003</v>
      </c>
      <c r="K2165" s="33">
        <f>[2]Source!S1195</f>
        <v>2608.23</v>
      </c>
    </row>
    <row r="2166" spans="1:29" ht="14.25" x14ac:dyDescent="0.2">
      <c r="A2166" s="31"/>
      <c r="B2166" s="31"/>
      <c r="C2166" s="31" t="s">
        <v>42</v>
      </c>
      <c r="D2166" s="32"/>
      <c r="E2166" s="4"/>
      <c r="F2166" s="33">
        <f>[2]Source!AL1194</f>
        <v>21.6</v>
      </c>
      <c r="G2166" s="34" t="str">
        <f>[2]Source!DD1194</f>
        <v/>
      </c>
      <c r="H2166" s="4">
        <f>[2]Source!AW1195</f>
        <v>1</v>
      </c>
      <c r="I2166" s="33">
        <f>[2]Source!P1194</f>
        <v>5.66</v>
      </c>
      <c r="J2166" s="4">
        <f>IF([2]Source!BC1195&lt;&gt; 0, [2]Source!BC1195, 1)</f>
        <v>11.36</v>
      </c>
      <c r="K2166" s="33">
        <f>[2]Source!P1195</f>
        <v>64.3</v>
      </c>
    </row>
    <row r="2167" spans="1:29" ht="42.75" x14ac:dyDescent="0.2">
      <c r="A2167" s="31" t="s">
        <v>378</v>
      </c>
      <c r="B2167" s="31" t="str">
        <f>[2]Source!F1196</f>
        <v>1.7-1-21</v>
      </c>
      <c r="C2167" s="31" t="s">
        <v>213</v>
      </c>
      <c r="D2167" s="32" t="str">
        <f>[2]Source!H1196</f>
        <v>м2</v>
      </c>
      <c r="E2167" s="4">
        <f>[2]Source!I1196</f>
        <v>3.93</v>
      </c>
      <c r="F2167" s="33">
        <f>[2]Source!AK1196</f>
        <v>149.21</v>
      </c>
      <c r="G2167" s="36" t="s">
        <v>45</v>
      </c>
      <c r="H2167" s="4">
        <f>[2]Source!AW1197</f>
        <v>1</v>
      </c>
      <c r="I2167" s="33">
        <f>[2]Source!O1196</f>
        <v>586.4</v>
      </c>
      <c r="J2167" s="4">
        <f>IF([2]Source!BC1197&lt;&gt; 0, [2]Source!BC1197, 1)</f>
        <v>3.07</v>
      </c>
      <c r="K2167" s="33">
        <f>[2]Source!O1197</f>
        <v>1800.25</v>
      </c>
      <c r="Q2167">
        <f>[2]Source!X1196</f>
        <v>0</v>
      </c>
      <c r="R2167">
        <f>[2]Source!X1197</f>
        <v>0</v>
      </c>
      <c r="S2167">
        <f>[2]Source!Y1196</f>
        <v>0</v>
      </c>
      <c r="T2167">
        <f>[2]Source!Y1197</f>
        <v>0</v>
      </c>
      <c r="U2167">
        <f>ROUND((175/100)*ROUND([2]Source!R1196, 2), 2)</f>
        <v>0</v>
      </c>
      <c r="V2167">
        <f>ROUND((160/100)*ROUND([2]Source!R1197, 2), 2)</f>
        <v>0</v>
      </c>
      <c r="AC2167">
        <v>3</v>
      </c>
    </row>
    <row r="2168" spans="1:29" ht="14.25" x14ac:dyDescent="0.2">
      <c r="A2168" s="31"/>
      <c r="B2168" s="31"/>
      <c r="C2168" s="31" t="s">
        <v>46</v>
      </c>
      <c r="D2168" s="32" t="s">
        <v>47</v>
      </c>
      <c r="E2168" s="4">
        <f>[2]Source!DN1195</f>
        <v>104</v>
      </c>
      <c r="F2168" s="33"/>
      <c r="G2168" s="34"/>
      <c r="H2168" s="4"/>
      <c r="I2168" s="33">
        <f>SUM(Q2163:Q2167)</f>
        <v>79.569999999999993</v>
      </c>
      <c r="J2168" s="4">
        <f>[2]Source!BZ1195</f>
        <v>87</v>
      </c>
      <c r="K2168" s="33">
        <f>SUM(R2163:R2167)</f>
        <v>2269.16</v>
      </c>
    </row>
    <row r="2169" spans="1:29" ht="14.25" x14ac:dyDescent="0.2">
      <c r="A2169" s="31"/>
      <c r="B2169" s="31"/>
      <c r="C2169" s="31" t="s">
        <v>48</v>
      </c>
      <c r="D2169" s="32" t="s">
        <v>47</v>
      </c>
      <c r="E2169" s="4">
        <f>[2]Source!DO1195</f>
        <v>79</v>
      </c>
      <c r="F2169" s="33"/>
      <c r="G2169" s="34"/>
      <c r="H2169" s="4"/>
      <c r="I2169" s="33">
        <f>SUM(S2163:S2168)</f>
        <v>60.44</v>
      </c>
      <c r="J2169" s="4">
        <f>[2]Source!CA1195</f>
        <v>41</v>
      </c>
      <c r="K2169" s="33">
        <f>SUM(T2163:T2168)</f>
        <v>1069.3699999999999</v>
      </c>
    </row>
    <row r="2170" spans="1:29" ht="14.25" x14ac:dyDescent="0.2">
      <c r="A2170" s="37"/>
      <c r="B2170" s="37"/>
      <c r="C2170" s="37" t="s">
        <v>50</v>
      </c>
      <c r="D2170" s="38" t="s">
        <v>51</v>
      </c>
      <c r="E2170" s="39">
        <f>[2]Source!AQ1194</f>
        <v>26.12</v>
      </c>
      <c r="F2170" s="40"/>
      <c r="G2170" s="41" t="str">
        <f>[2]Source!DI1194</f>
        <v/>
      </c>
      <c r="H2170" s="39">
        <f>[2]Source!AV1195</f>
        <v>1</v>
      </c>
      <c r="I2170" s="40">
        <f>[2]Source!U1194</f>
        <v>6.8434400000000002</v>
      </c>
      <c r="J2170" s="39"/>
      <c r="K2170" s="40"/>
    </row>
    <row r="2171" spans="1:29" ht="15" x14ac:dyDescent="0.25">
      <c r="C2171" s="24" t="s">
        <v>52</v>
      </c>
      <c r="H2171" s="42">
        <f>I2165+I2166+I2168+I2169+SUM(I2167:I2167)-SUMIF(AC2167:AC2167, 5, I2167:I2167)-SUMIF(AC2167:AC2167, 6, I2167:I2167)</f>
        <v>808.57999999999993</v>
      </c>
      <c r="I2171" s="42"/>
      <c r="J2171" s="42">
        <f>K2165+K2166+K2168+K2169+SUM(K2167:K2167)-SUMIF(AC2167:AC2167, 5, K2167:K2167)-SUMIF(AC2167:AC2167, 6, K2167:K2167)</f>
        <v>7811.31</v>
      </c>
      <c r="K2171" s="42"/>
    </row>
    <row r="2172" spans="1:29" ht="15" x14ac:dyDescent="0.25">
      <c r="C2172" s="24" t="s">
        <v>53</v>
      </c>
      <c r="H2172" s="43">
        <f>SUMIF(AC2167:AC2167, 5, I2167:I2167)+SUMIF(AC2167:AC2167, 6, I2167:I2167)</f>
        <v>0</v>
      </c>
      <c r="I2172" s="43"/>
      <c r="J2172" s="43">
        <f>SUMIF(AC2167:AC2167, 5, K2167:K2167)+SUMIF(AC2167:AC2167, 6, K2167:K2167)</f>
        <v>0</v>
      </c>
      <c r="K2172" s="43"/>
    </row>
    <row r="2173" spans="1:29" ht="15" x14ac:dyDescent="0.25">
      <c r="H2173" s="43"/>
      <c r="I2173" s="43"/>
      <c r="J2173" s="43"/>
      <c r="K2173" s="43"/>
      <c r="O2173" s="44">
        <f>I2165+I2166+I2168+I2169+SUM(I2167:I2167)</f>
        <v>808.57999999999993</v>
      </c>
      <c r="P2173" s="44">
        <f>K2165+K2166+K2168+K2169+SUM(K2167:K2167)</f>
        <v>7811.31</v>
      </c>
    </row>
    <row r="2176" spans="1:29" ht="15" x14ac:dyDescent="0.25">
      <c r="A2176" s="46" t="str">
        <f>CONCATENATE("Итого по подразделу: ",IF([2]Source!G1199&lt;&gt;"Новый подраздел", [2]Source!G1199, ""))</f>
        <v>Итого по подразделу: Замена окон</v>
      </c>
      <c r="B2176" s="46"/>
      <c r="C2176" s="46"/>
      <c r="D2176" s="46"/>
      <c r="E2176" s="46"/>
      <c r="F2176" s="46"/>
      <c r="G2176" s="46"/>
      <c r="H2176" s="43">
        <f>SUM(O2104:O2175)</f>
        <v>81635.3</v>
      </c>
      <c r="I2176" s="47"/>
      <c r="J2176" s="43">
        <f>SUM(P2104:P2175)</f>
        <v>486188.22000000003</v>
      </c>
      <c r="K2176" s="47"/>
    </row>
    <row r="2177" spans="1:29" hidden="1" x14ac:dyDescent="0.2">
      <c r="A2177" t="s">
        <v>83</v>
      </c>
      <c r="I2177">
        <f>SUM(W2104:W2176)</f>
        <v>0</v>
      </c>
      <c r="J2177">
        <f>SUM(X2104:X2176)</f>
        <v>0</v>
      </c>
    </row>
    <row r="2178" spans="1:29" hidden="1" x14ac:dyDescent="0.2">
      <c r="A2178" t="s">
        <v>84</v>
      </c>
      <c r="I2178">
        <f>SUM(Y2104:Y2177)</f>
        <v>0</v>
      </c>
      <c r="J2178">
        <f>SUM(Z2104:Z2177)</f>
        <v>0</v>
      </c>
    </row>
    <row r="2180" spans="1:29" ht="16.5" x14ac:dyDescent="0.25">
      <c r="A2180" s="30" t="str">
        <f>CONCATENATE("Подраздел: ",IF([2]Source!G1229&lt;&gt;"Новый подраздел", [2]Source!G1229, ""))</f>
        <v>Подраздел: Замена дверей</v>
      </c>
      <c r="B2180" s="30"/>
      <c r="C2180" s="30"/>
      <c r="D2180" s="30"/>
      <c r="E2180" s="30"/>
      <c r="F2180" s="30"/>
      <c r="G2180" s="30"/>
      <c r="H2180" s="30"/>
      <c r="I2180" s="30"/>
      <c r="J2180" s="30"/>
      <c r="K2180" s="30"/>
    </row>
    <row r="2181" spans="1:29" ht="42.75" x14ac:dyDescent="0.2">
      <c r="A2181" s="31">
        <v>155</v>
      </c>
      <c r="B2181" s="31" t="str">
        <f>[2]Source!F1233</f>
        <v>3.9-74-2</v>
      </c>
      <c r="C2181" s="31" t="s">
        <v>214</v>
      </c>
      <c r="D2181" s="32" t="str">
        <f>[2]Source!H1233</f>
        <v>10 шт.</v>
      </c>
      <c r="E2181" s="4">
        <f>[2]Source!I1233</f>
        <v>0.2</v>
      </c>
      <c r="F2181" s="33"/>
      <c r="G2181" s="34"/>
      <c r="H2181" s="4"/>
      <c r="I2181" s="33"/>
      <c r="J2181" s="4"/>
      <c r="K2181" s="33"/>
      <c r="Q2181">
        <f>[2]Source!X1233</f>
        <v>112.17</v>
      </c>
      <c r="R2181">
        <f>[2]Source!X1234</f>
        <v>3149.2</v>
      </c>
      <c r="S2181">
        <f>[2]Source!Y1233</f>
        <v>92.38</v>
      </c>
      <c r="T2181">
        <f>[2]Source!Y1234</f>
        <v>1844.53</v>
      </c>
      <c r="U2181">
        <f>ROUND((175/100)*ROUND([2]Source!R1233, 2), 2)</f>
        <v>0.74</v>
      </c>
      <c r="V2181">
        <f>ROUND((160/100)*ROUND([2]Source!R1234, 2), 2)</f>
        <v>22.91</v>
      </c>
      <c r="AC2181">
        <v>0</v>
      </c>
    </row>
    <row r="2182" spans="1:29" x14ac:dyDescent="0.2">
      <c r="C2182" s="45" t="str">
        <f>"Объем: "&amp;[2]Source!I1233&amp;"=2/"&amp;"10"</f>
        <v>Объем: 0,2=2/10</v>
      </c>
    </row>
    <row r="2183" spans="1:29" ht="14.25" x14ac:dyDescent="0.2">
      <c r="A2183" s="31"/>
      <c r="B2183" s="31"/>
      <c r="C2183" s="31" t="s">
        <v>39</v>
      </c>
      <c r="D2183" s="32"/>
      <c r="E2183" s="4"/>
      <c r="F2183" s="33">
        <f>[2]Source!AO1233</f>
        <v>1099.73</v>
      </c>
      <c r="G2183" s="34" t="str">
        <f>[2]Source!DG1233</f>
        <v>)*0,6</v>
      </c>
      <c r="H2183" s="4">
        <f>[2]Source!AV1234</f>
        <v>1</v>
      </c>
      <c r="I2183" s="33">
        <f>[2]Source!S1233</f>
        <v>131.97</v>
      </c>
      <c r="J2183" s="4">
        <f>IF([2]Source!BA1234&lt;&gt; 0, [2]Source!BA1234, 1)</f>
        <v>34.090000000000003</v>
      </c>
      <c r="K2183" s="33">
        <f>[2]Source!S1234</f>
        <v>4498.8599999999997</v>
      </c>
    </row>
    <row r="2184" spans="1:29" ht="14.25" x14ac:dyDescent="0.2">
      <c r="A2184" s="31"/>
      <c r="B2184" s="31"/>
      <c r="C2184" s="31" t="s">
        <v>40</v>
      </c>
      <c r="D2184" s="32"/>
      <c r="E2184" s="4"/>
      <c r="F2184" s="33">
        <f>[2]Source!AM1233</f>
        <v>28.84</v>
      </c>
      <c r="G2184" s="34" t="str">
        <f>[2]Source!DE1233</f>
        <v>)*0,6</v>
      </c>
      <c r="H2184" s="4">
        <f>[2]Source!AV1234</f>
        <v>1</v>
      </c>
      <c r="I2184" s="33">
        <f>[2]Source!Q1233</f>
        <v>3.46</v>
      </c>
      <c r="J2184" s="4">
        <f>IF([2]Source!BB1234&lt;&gt; 0, [2]Source!BB1234, 1)</f>
        <v>11.9</v>
      </c>
      <c r="K2184" s="33">
        <f>[2]Source!Q1234</f>
        <v>41.17</v>
      </c>
    </row>
    <row r="2185" spans="1:29" ht="14.25" x14ac:dyDescent="0.2">
      <c r="A2185" s="31"/>
      <c r="B2185" s="31"/>
      <c r="C2185" s="31" t="s">
        <v>41</v>
      </c>
      <c r="D2185" s="32"/>
      <c r="E2185" s="4"/>
      <c r="F2185" s="33">
        <f>[2]Source!AN1233</f>
        <v>3.53</v>
      </c>
      <c r="G2185" s="34" t="str">
        <f>[2]Source!DF1233</f>
        <v>)*0,6</v>
      </c>
      <c r="H2185" s="4">
        <f>[2]Source!AV1234</f>
        <v>1</v>
      </c>
      <c r="I2185" s="35">
        <f>[2]Source!R1233</f>
        <v>0.42</v>
      </c>
      <c r="J2185" s="4">
        <f>IF([2]Source!BS1234&lt;&gt; 0, [2]Source!BS1234, 1)</f>
        <v>34.090000000000003</v>
      </c>
      <c r="K2185" s="35">
        <f>[2]Source!R1234</f>
        <v>14.32</v>
      </c>
    </row>
    <row r="2186" spans="1:29" ht="14.25" x14ac:dyDescent="0.2">
      <c r="A2186" s="31"/>
      <c r="B2186" s="31"/>
      <c r="C2186" s="31" t="s">
        <v>42</v>
      </c>
      <c r="D2186" s="32"/>
      <c r="E2186" s="4"/>
      <c r="F2186" s="33">
        <f>[2]Source!AL1233</f>
        <v>3665.85</v>
      </c>
      <c r="G2186" s="34" t="str">
        <f>[2]Source!DD1233</f>
        <v>)*0,6</v>
      </c>
      <c r="H2186" s="4">
        <f>[2]Source!AW1234</f>
        <v>1</v>
      </c>
      <c r="I2186" s="33">
        <f>[2]Source!P1233</f>
        <v>439.9</v>
      </c>
      <c r="J2186" s="4">
        <f>IF([2]Source!BC1234&lt;&gt; 0, [2]Source!BC1234, 1)</f>
        <v>9.8000000000000007</v>
      </c>
      <c r="K2186" s="33">
        <f>[2]Source!P1234</f>
        <v>4311.0200000000004</v>
      </c>
    </row>
    <row r="2187" spans="1:29" ht="28.5" x14ac:dyDescent="0.2">
      <c r="A2187" s="31" t="s">
        <v>379</v>
      </c>
      <c r="B2187" s="31" t="str">
        <f>[2]Source!F1235</f>
        <v>9999990001</v>
      </c>
      <c r="C2187" s="31" t="s">
        <v>96</v>
      </c>
      <c r="D2187" s="32" t="str">
        <f>[2]Source!H1235</f>
        <v>т</v>
      </c>
      <c r="E2187" s="4">
        <f>[2]Source!I1235</f>
        <v>0.1152</v>
      </c>
      <c r="F2187" s="33">
        <f>[2]Source!AK1235</f>
        <v>0</v>
      </c>
      <c r="G2187" s="36" t="s">
        <v>102</v>
      </c>
      <c r="H2187" s="4">
        <f>[2]Source!AW1236</f>
        <v>1</v>
      </c>
      <c r="I2187" s="33">
        <f>[2]Source!O1235</f>
        <v>0</v>
      </c>
      <c r="J2187" s="4">
        <f>IF([2]Source!BC1236&lt;&gt; 0, [2]Source!BC1236, 1)</f>
        <v>9.64</v>
      </c>
      <c r="K2187" s="33">
        <f>[2]Source!O1236</f>
        <v>0</v>
      </c>
      <c r="Q2187">
        <f>[2]Source!X1235</f>
        <v>0</v>
      </c>
      <c r="R2187">
        <f>[2]Source!X1236</f>
        <v>0</v>
      </c>
      <c r="S2187">
        <f>[2]Source!Y1235</f>
        <v>0</v>
      </c>
      <c r="T2187">
        <f>[2]Source!Y1236</f>
        <v>0</v>
      </c>
      <c r="U2187">
        <f>ROUND((175/100)*ROUND([2]Source!R1235, 2), 2)</f>
        <v>0</v>
      </c>
      <c r="V2187">
        <f>ROUND((160/100)*ROUND([2]Source!R1236, 2), 2)</f>
        <v>0</v>
      </c>
      <c r="AC2187">
        <v>3</v>
      </c>
    </row>
    <row r="2188" spans="1:29" ht="14.25" x14ac:dyDescent="0.2">
      <c r="A2188" s="31"/>
      <c r="B2188" s="31"/>
      <c r="C2188" s="31" t="s">
        <v>46</v>
      </c>
      <c r="D2188" s="32" t="s">
        <v>47</v>
      </c>
      <c r="E2188" s="4">
        <f>[2]Source!DN1234</f>
        <v>85</v>
      </c>
      <c r="F2188" s="33"/>
      <c r="G2188" s="34"/>
      <c r="H2188" s="4"/>
      <c r="I2188" s="33">
        <f>SUM(Q2181:Q2187)</f>
        <v>112.17</v>
      </c>
      <c r="J2188" s="4">
        <f>[2]Source!BZ1234</f>
        <v>70</v>
      </c>
      <c r="K2188" s="33">
        <f>SUM(R2181:R2187)</f>
        <v>3149.2</v>
      </c>
    </row>
    <row r="2189" spans="1:29" ht="14.25" x14ac:dyDescent="0.2">
      <c r="A2189" s="31"/>
      <c r="B2189" s="31"/>
      <c r="C2189" s="31" t="s">
        <v>48</v>
      </c>
      <c r="D2189" s="32" t="s">
        <v>47</v>
      </c>
      <c r="E2189" s="4">
        <f>[2]Source!DO1234</f>
        <v>70</v>
      </c>
      <c r="F2189" s="33"/>
      <c r="G2189" s="34"/>
      <c r="H2189" s="4"/>
      <c r="I2189" s="33">
        <f>SUM(S2181:S2188)</f>
        <v>92.38</v>
      </c>
      <c r="J2189" s="4">
        <f>[2]Source!CA1234</f>
        <v>41</v>
      </c>
      <c r="K2189" s="33">
        <f>SUM(T2181:T2188)</f>
        <v>1844.53</v>
      </c>
    </row>
    <row r="2190" spans="1:29" ht="14.25" x14ac:dyDescent="0.2">
      <c r="A2190" s="31"/>
      <c r="B2190" s="31"/>
      <c r="C2190" s="31" t="s">
        <v>49</v>
      </c>
      <c r="D2190" s="32" t="s">
        <v>47</v>
      </c>
      <c r="E2190" s="4">
        <f>175</f>
        <v>175</v>
      </c>
      <c r="F2190" s="33"/>
      <c r="G2190" s="34"/>
      <c r="H2190" s="4"/>
      <c r="I2190" s="33">
        <f>SUM(U2181:U2189)</f>
        <v>0.74</v>
      </c>
      <c r="J2190" s="4">
        <f>160</f>
        <v>160</v>
      </c>
      <c r="K2190" s="33">
        <f>SUM(V2181:V2189)</f>
        <v>22.91</v>
      </c>
    </row>
    <row r="2191" spans="1:29" ht="14.25" x14ac:dyDescent="0.2">
      <c r="A2191" s="37"/>
      <c r="B2191" s="37"/>
      <c r="C2191" s="37" t="s">
        <v>50</v>
      </c>
      <c r="D2191" s="38" t="s">
        <v>51</v>
      </c>
      <c r="E2191" s="39">
        <f>[2]Source!AQ1233</f>
        <v>93.33</v>
      </c>
      <c r="F2191" s="40"/>
      <c r="G2191" s="41" t="str">
        <f>[2]Source!DI1233</f>
        <v>)*0,6</v>
      </c>
      <c r="H2191" s="39">
        <f>[2]Source!AV1234</f>
        <v>1</v>
      </c>
      <c r="I2191" s="40">
        <f>[2]Source!U1233</f>
        <v>11.1996</v>
      </c>
      <c r="J2191" s="39"/>
      <c r="K2191" s="40"/>
    </row>
    <row r="2192" spans="1:29" ht="15" x14ac:dyDescent="0.25">
      <c r="C2192" s="24" t="s">
        <v>52</v>
      </c>
      <c r="H2192" s="42">
        <f>I2183+I2184+I2186+I2188+I2189+I2190+SUM(I2187:I2187)-SUMIF(AC2187:AC2187, 5, I2187:I2187)-SUMIF(AC2187:AC2187, 6, I2187:I2187)</f>
        <v>780.61999999999989</v>
      </c>
      <c r="I2192" s="42"/>
      <c r="J2192" s="42">
        <f>K2183+K2184+K2186+K2188+K2189+K2190+SUM(K2187:K2187)-SUMIF(AC2187:AC2187, 5, K2187:K2187)-SUMIF(AC2187:AC2187, 6, K2187:K2187)</f>
        <v>13867.69</v>
      </c>
      <c r="K2192" s="42"/>
    </row>
    <row r="2193" spans="1:29" ht="15" x14ac:dyDescent="0.25">
      <c r="C2193" s="24" t="s">
        <v>53</v>
      </c>
      <c r="H2193" s="43">
        <f>SUMIF(AC2187:AC2187, 5, I2187:I2187)+SUMIF(AC2187:AC2187, 6, I2187:I2187)</f>
        <v>0</v>
      </c>
      <c r="I2193" s="43"/>
      <c r="J2193" s="43">
        <f>SUMIF(AC2187:AC2187, 5, K2187:K2187)+SUMIF(AC2187:AC2187, 6, K2187:K2187)</f>
        <v>0</v>
      </c>
      <c r="K2193" s="43"/>
    </row>
    <row r="2194" spans="1:29" ht="15" x14ac:dyDescent="0.25">
      <c r="H2194" s="43"/>
      <c r="I2194" s="43"/>
      <c r="J2194" s="43"/>
      <c r="K2194" s="43"/>
      <c r="O2194" s="44">
        <f>I2183+I2184+I2186+I2188+I2189+I2190+SUM(I2187:I2187)</f>
        <v>780.61999999999989</v>
      </c>
      <c r="P2194" s="44">
        <f>K2183+K2184+K2186+K2188+K2189+K2190+SUM(K2187:K2187)</f>
        <v>13867.69</v>
      </c>
    </row>
    <row r="2196" spans="1:29" ht="71.25" x14ac:dyDescent="0.2">
      <c r="A2196" s="31">
        <v>156</v>
      </c>
      <c r="B2196" s="31" t="str">
        <f>[2]Source!F1237</f>
        <v>3.10-21-3</v>
      </c>
      <c r="C2196" s="31" t="s">
        <v>216</v>
      </c>
      <c r="D2196" s="32" t="str">
        <f>[2]Source!H1237</f>
        <v>100 м2 проемов</v>
      </c>
      <c r="E2196" s="4">
        <f>[2]Source!I1237</f>
        <v>0.34129999999999999</v>
      </c>
      <c r="F2196" s="33"/>
      <c r="G2196" s="34"/>
      <c r="H2196" s="4"/>
      <c r="I2196" s="33"/>
      <c r="J2196" s="4"/>
      <c r="K2196" s="33"/>
      <c r="Q2196">
        <f>[2]Source!X1237</f>
        <v>290.79000000000002</v>
      </c>
      <c r="R2196">
        <f>[2]Source!X1238</f>
        <v>8213.57</v>
      </c>
      <c r="S2196">
        <f>[2]Source!Y1237</f>
        <v>193.86</v>
      </c>
      <c r="T2196">
        <f>[2]Source!Y1238</f>
        <v>3870.76</v>
      </c>
      <c r="U2196">
        <f>ROUND((175/100)*ROUND([2]Source!R1237, 2), 2)</f>
        <v>16.190000000000001</v>
      </c>
      <c r="V2196">
        <f>ROUND((160/100)*ROUND([2]Source!R1238, 2), 2)</f>
        <v>504.53</v>
      </c>
      <c r="AC2196">
        <v>0</v>
      </c>
    </row>
    <row r="2197" spans="1:29" x14ac:dyDescent="0.2">
      <c r="C2197" s="45" t="str">
        <f>"Объем: "&amp;[2]Source!I1237&amp;"=(27,2+"&amp;"6,93)/"&amp;"100"</f>
        <v>Объем: 0,3413=(27,2+6,93)/100</v>
      </c>
    </row>
    <row r="2198" spans="1:29" ht="14.25" x14ac:dyDescent="0.2">
      <c r="A2198" s="31"/>
      <c r="B2198" s="31"/>
      <c r="C2198" s="31" t="s">
        <v>39</v>
      </c>
      <c r="D2198" s="32"/>
      <c r="E2198" s="4"/>
      <c r="F2198" s="33">
        <f>[2]Source!AO1237</f>
        <v>1352.4</v>
      </c>
      <c r="G2198" s="34" t="str">
        <f>[2]Source!DG1237</f>
        <v>)*0,6</v>
      </c>
      <c r="H2198" s="4">
        <f>[2]Source!AV1238</f>
        <v>1</v>
      </c>
      <c r="I2198" s="33">
        <f>[2]Source!S1237</f>
        <v>276.94</v>
      </c>
      <c r="J2198" s="4">
        <f>IF([2]Source!BA1238&lt;&gt; 0, [2]Source!BA1238, 1)</f>
        <v>34.090000000000003</v>
      </c>
      <c r="K2198" s="33">
        <f>[2]Source!S1238</f>
        <v>9440.8799999999992</v>
      </c>
    </row>
    <row r="2199" spans="1:29" ht="14.25" x14ac:dyDescent="0.2">
      <c r="A2199" s="31"/>
      <c r="B2199" s="31"/>
      <c r="C2199" s="31" t="s">
        <v>40</v>
      </c>
      <c r="D2199" s="32"/>
      <c r="E2199" s="4"/>
      <c r="F2199" s="33">
        <f>[2]Source!AM1237</f>
        <v>297.5</v>
      </c>
      <c r="G2199" s="34" t="str">
        <f>[2]Source!DE1237</f>
        <v>)*0,6</v>
      </c>
      <c r="H2199" s="4">
        <f>[2]Source!AV1238</f>
        <v>1</v>
      </c>
      <c r="I2199" s="33">
        <f>[2]Source!Q1237</f>
        <v>60.92</v>
      </c>
      <c r="J2199" s="4">
        <f>IF([2]Source!BB1238&lt;&gt; 0, [2]Source!BB1238, 1)</f>
        <v>12.72</v>
      </c>
      <c r="K2199" s="33">
        <f>[2]Source!Q1238</f>
        <v>774.9</v>
      </c>
    </row>
    <row r="2200" spans="1:29" ht="14.25" x14ac:dyDescent="0.2">
      <c r="A2200" s="31"/>
      <c r="B2200" s="31"/>
      <c r="C2200" s="31" t="s">
        <v>41</v>
      </c>
      <c r="D2200" s="32"/>
      <c r="E2200" s="4"/>
      <c r="F2200" s="33">
        <f>[2]Source!AN1237</f>
        <v>45.18</v>
      </c>
      <c r="G2200" s="34" t="str">
        <f>[2]Source!DF1237</f>
        <v>)*0,6</v>
      </c>
      <c r="H2200" s="4">
        <f>[2]Source!AV1238</f>
        <v>1</v>
      </c>
      <c r="I2200" s="35">
        <f>[2]Source!R1237</f>
        <v>9.25</v>
      </c>
      <c r="J2200" s="4">
        <f>IF([2]Source!BS1238&lt;&gt; 0, [2]Source!BS1238, 1)</f>
        <v>34.090000000000003</v>
      </c>
      <c r="K2200" s="35">
        <f>[2]Source!R1238</f>
        <v>315.33</v>
      </c>
    </row>
    <row r="2201" spans="1:29" ht="14.25" x14ac:dyDescent="0.2">
      <c r="A2201" s="31"/>
      <c r="B2201" s="31"/>
      <c r="C2201" s="31" t="s">
        <v>42</v>
      </c>
      <c r="D2201" s="32"/>
      <c r="E2201" s="4"/>
      <c r="F2201" s="33">
        <f>[2]Source!AL1237</f>
        <v>1277.1600000000001</v>
      </c>
      <c r="G2201" s="34" t="str">
        <f>[2]Source!DD1237</f>
        <v>)*0,6</v>
      </c>
      <c r="H2201" s="4">
        <f>[2]Source!AW1238</f>
        <v>1</v>
      </c>
      <c r="I2201" s="33">
        <f>[2]Source!P1237</f>
        <v>261.54000000000002</v>
      </c>
      <c r="J2201" s="4">
        <f>IF([2]Source!BC1238&lt;&gt; 0, [2]Source!BC1238, 1)</f>
        <v>9.68</v>
      </c>
      <c r="K2201" s="33">
        <f>[2]Source!P1238</f>
        <v>2531.71</v>
      </c>
    </row>
    <row r="2202" spans="1:29" ht="14.25" x14ac:dyDescent="0.2">
      <c r="A2202" s="31"/>
      <c r="B2202" s="31"/>
      <c r="C2202" s="31" t="s">
        <v>46</v>
      </c>
      <c r="D2202" s="32" t="s">
        <v>47</v>
      </c>
      <c r="E2202" s="4">
        <f>[2]Source!DN1238</f>
        <v>105</v>
      </c>
      <c r="F2202" s="33"/>
      <c r="G2202" s="34"/>
      <c r="H2202" s="4"/>
      <c r="I2202" s="33">
        <f>SUM(Q2196:Q2201)</f>
        <v>290.79000000000002</v>
      </c>
      <c r="J2202" s="4">
        <f>[2]Source!BZ1238</f>
        <v>87</v>
      </c>
      <c r="K2202" s="33">
        <f>SUM(R2196:R2201)</f>
        <v>8213.57</v>
      </c>
    </row>
    <row r="2203" spans="1:29" ht="14.25" x14ac:dyDescent="0.2">
      <c r="A2203" s="31"/>
      <c r="B2203" s="31"/>
      <c r="C2203" s="31" t="s">
        <v>48</v>
      </c>
      <c r="D2203" s="32" t="s">
        <v>47</v>
      </c>
      <c r="E2203" s="4">
        <f>[2]Source!DO1238</f>
        <v>70</v>
      </c>
      <c r="F2203" s="33"/>
      <c r="G2203" s="34"/>
      <c r="H2203" s="4"/>
      <c r="I2203" s="33">
        <f>SUM(S2196:S2202)</f>
        <v>193.86</v>
      </c>
      <c r="J2203" s="4">
        <f>[2]Source!CA1238</f>
        <v>41</v>
      </c>
      <c r="K2203" s="33">
        <f>SUM(T2196:T2202)</f>
        <v>3870.76</v>
      </c>
    </row>
    <row r="2204" spans="1:29" ht="14.25" x14ac:dyDescent="0.2">
      <c r="A2204" s="31"/>
      <c r="B2204" s="31"/>
      <c r="C2204" s="31" t="s">
        <v>49</v>
      </c>
      <c r="D2204" s="32" t="s">
        <v>47</v>
      </c>
      <c r="E2204" s="4">
        <f>175</f>
        <v>175</v>
      </c>
      <c r="F2204" s="33"/>
      <c r="G2204" s="34"/>
      <c r="H2204" s="4"/>
      <c r="I2204" s="33">
        <f>SUM(U2196:U2203)</f>
        <v>16.190000000000001</v>
      </c>
      <c r="J2204" s="4">
        <f>160</f>
        <v>160</v>
      </c>
      <c r="K2204" s="33">
        <f>SUM(V2196:V2203)</f>
        <v>504.53</v>
      </c>
    </row>
    <row r="2205" spans="1:29" ht="14.25" x14ac:dyDescent="0.2">
      <c r="A2205" s="37"/>
      <c r="B2205" s="37"/>
      <c r="C2205" s="37" t="s">
        <v>50</v>
      </c>
      <c r="D2205" s="38" t="s">
        <v>51</v>
      </c>
      <c r="E2205" s="39">
        <f>[2]Source!AQ1237</f>
        <v>115</v>
      </c>
      <c r="F2205" s="40"/>
      <c r="G2205" s="41" t="str">
        <f>[2]Source!DI1237</f>
        <v>)*0,6</v>
      </c>
      <c r="H2205" s="39">
        <f>[2]Source!AV1238</f>
        <v>1</v>
      </c>
      <c r="I2205" s="40">
        <f>[2]Source!U1237</f>
        <v>23.549699999999998</v>
      </c>
      <c r="J2205" s="39"/>
      <c r="K2205" s="40"/>
    </row>
    <row r="2206" spans="1:29" ht="15" x14ac:dyDescent="0.25">
      <c r="C2206" s="24" t="s">
        <v>52</v>
      </c>
      <c r="H2206" s="42">
        <f>I2198+I2199+I2201+I2202+I2203+I2204+0-0-0</f>
        <v>1100.2400000000002</v>
      </c>
      <c r="I2206" s="42"/>
      <c r="J2206" s="42">
        <f>K2198+K2199+K2201+K2202+K2203+K2204+0-0-0</f>
        <v>25336.35</v>
      </c>
      <c r="K2206" s="42"/>
    </row>
    <row r="2207" spans="1:29" ht="15" x14ac:dyDescent="0.25">
      <c r="C2207" s="24" t="s">
        <v>53</v>
      </c>
      <c r="H2207" s="43">
        <f>0+0</f>
        <v>0</v>
      </c>
      <c r="I2207" s="43"/>
      <c r="J2207" s="43">
        <f>0+0</f>
        <v>0</v>
      </c>
      <c r="K2207" s="43"/>
    </row>
    <row r="2208" spans="1:29" ht="15" x14ac:dyDescent="0.25">
      <c r="H2208" s="43"/>
      <c r="I2208" s="43"/>
      <c r="J2208" s="43"/>
      <c r="K2208" s="43"/>
      <c r="O2208" s="44">
        <f>I2198+I2199+I2201+I2202+I2203+I2204+0</f>
        <v>1100.2400000000002</v>
      </c>
      <c r="P2208" s="44">
        <f>K2198+K2199+K2201+K2202+K2203+K2204+0</f>
        <v>25336.35</v>
      </c>
    </row>
    <row r="2210" spans="1:29" ht="71.25" x14ac:dyDescent="0.2">
      <c r="A2210" s="31">
        <v>157</v>
      </c>
      <c r="B2210" s="31" t="str">
        <f>[2]Source!F1239</f>
        <v>3.10-21-3</v>
      </c>
      <c r="C2210" s="31" t="s">
        <v>217</v>
      </c>
      <c r="D2210" s="32" t="str">
        <f>[2]Source!H1239</f>
        <v>100 м2 проемов</v>
      </c>
      <c r="E2210" s="4">
        <f>[2]Source!I1239</f>
        <v>0.34129999999999999</v>
      </c>
      <c r="F2210" s="33"/>
      <c r="G2210" s="34"/>
      <c r="H2210" s="4"/>
      <c r="I2210" s="33"/>
      <c r="J2210" s="4"/>
      <c r="K2210" s="33"/>
      <c r="Q2210">
        <f>[2]Source!X1239</f>
        <v>557.35</v>
      </c>
      <c r="R2210">
        <f>[2]Source!X1240</f>
        <v>15742.92</v>
      </c>
      <c r="S2210">
        <f>[2]Source!Y1239</f>
        <v>371.57</v>
      </c>
      <c r="T2210">
        <f>[2]Source!Y1240</f>
        <v>7419.08</v>
      </c>
      <c r="U2210">
        <f>ROUND((175/100)*ROUND([2]Source!R1239, 2), 2)</f>
        <v>33.72</v>
      </c>
      <c r="V2210">
        <f>ROUND((160/100)*ROUND([2]Source!R1240, 2), 2)</f>
        <v>1051.06</v>
      </c>
      <c r="AC2210">
        <v>0</v>
      </c>
    </row>
    <row r="2211" spans="1:29" x14ac:dyDescent="0.2">
      <c r="C2211" s="45" t="str">
        <f>"Объем: "&amp;[2]Source!I1239&amp;"=(27,2+"&amp;"6,93)/"&amp;"100"</f>
        <v>Объем: 0,3413=(27,2+6,93)/100</v>
      </c>
    </row>
    <row r="2212" spans="1:29" ht="14.25" x14ac:dyDescent="0.2">
      <c r="A2212" s="31"/>
      <c r="B2212" s="31"/>
      <c r="C2212" s="31" t="s">
        <v>39</v>
      </c>
      <c r="D2212" s="32"/>
      <c r="E2212" s="4"/>
      <c r="F2212" s="33">
        <f>[2]Source!AO1239</f>
        <v>1352.4</v>
      </c>
      <c r="G2212" s="34" t="str">
        <f>[2]Source!DG1239</f>
        <v>)*1,15</v>
      </c>
      <c r="H2212" s="4">
        <f>[2]Source!AV1240</f>
        <v>1</v>
      </c>
      <c r="I2212" s="33">
        <f>[2]Source!S1239</f>
        <v>530.80999999999995</v>
      </c>
      <c r="J2212" s="4">
        <f>IF([2]Source!BA1240&lt;&gt; 0, [2]Source!BA1240, 1)</f>
        <v>34.090000000000003</v>
      </c>
      <c r="K2212" s="33">
        <f>[2]Source!S1240</f>
        <v>18095.310000000001</v>
      </c>
    </row>
    <row r="2213" spans="1:29" ht="14.25" x14ac:dyDescent="0.2">
      <c r="A2213" s="31"/>
      <c r="B2213" s="31"/>
      <c r="C2213" s="31" t="s">
        <v>40</v>
      </c>
      <c r="D2213" s="32"/>
      <c r="E2213" s="4"/>
      <c r="F2213" s="33">
        <f>[2]Source!AM1239</f>
        <v>297.5</v>
      </c>
      <c r="G2213" s="34" t="str">
        <f>[2]Source!DE1239</f>
        <v>)*1,25</v>
      </c>
      <c r="H2213" s="4">
        <f>[2]Source!AV1240</f>
        <v>1</v>
      </c>
      <c r="I2213" s="33">
        <f>[2]Source!Q1239</f>
        <v>126.92</v>
      </c>
      <c r="J2213" s="4">
        <f>IF([2]Source!BB1240&lt;&gt; 0, [2]Source!BB1240, 1)</f>
        <v>12.72</v>
      </c>
      <c r="K2213" s="33">
        <f>[2]Source!Q1240</f>
        <v>1614.42</v>
      </c>
    </row>
    <row r="2214" spans="1:29" ht="14.25" x14ac:dyDescent="0.2">
      <c r="A2214" s="31"/>
      <c r="B2214" s="31"/>
      <c r="C2214" s="31" t="s">
        <v>41</v>
      </c>
      <c r="D2214" s="32"/>
      <c r="E2214" s="4"/>
      <c r="F2214" s="33">
        <f>[2]Source!AN1239</f>
        <v>45.18</v>
      </c>
      <c r="G2214" s="34" t="str">
        <f>[2]Source!DF1239</f>
        <v>)*1,25</v>
      </c>
      <c r="H2214" s="4">
        <f>[2]Source!AV1240</f>
        <v>1</v>
      </c>
      <c r="I2214" s="35">
        <f>[2]Source!R1239</f>
        <v>19.27</v>
      </c>
      <c r="J2214" s="4">
        <f>IF([2]Source!BS1240&lt;&gt; 0, [2]Source!BS1240, 1)</f>
        <v>34.090000000000003</v>
      </c>
      <c r="K2214" s="35">
        <f>[2]Source!R1240</f>
        <v>656.91</v>
      </c>
    </row>
    <row r="2215" spans="1:29" ht="14.25" x14ac:dyDescent="0.2">
      <c r="A2215" s="31"/>
      <c r="B2215" s="31"/>
      <c r="C2215" s="31" t="s">
        <v>42</v>
      </c>
      <c r="D2215" s="32"/>
      <c r="E2215" s="4"/>
      <c r="F2215" s="33">
        <f>[2]Source!AL1239</f>
        <v>1277.1600000000001</v>
      </c>
      <c r="G2215" s="34" t="str">
        <f>[2]Source!DD1239</f>
        <v>)*1</v>
      </c>
      <c r="H2215" s="4">
        <f>[2]Source!AW1240</f>
        <v>1</v>
      </c>
      <c r="I2215" s="33">
        <f>[2]Source!P1239</f>
        <v>435.89</v>
      </c>
      <c r="J2215" s="4">
        <f>IF([2]Source!BC1240&lt;&gt; 0, [2]Source!BC1240, 1)</f>
        <v>9.68</v>
      </c>
      <c r="K2215" s="33">
        <f>[2]Source!P1240</f>
        <v>4219.42</v>
      </c>
    </row>
    <row r="2216" spans="1:29" ht="71.25" x14ac:dyDescent="0.2">
      <c r="A2216" s="31" t="s">
        <v>380</v>
      </c>
      <c r="B2216" s="31" t="str">
        <f>[2]Source!F1241</f>
        <v>1.9-7-11</v>
      </c>
      <c r="C2216" s="31" t="s">
        <v>219</v>
      </c>
      <c r="D2216" s="32" t="str">
        <f>[2]Source!H1241</f>
        <v>м2</v>
      </c>
      <c r="E2216" s="4">
        <f>[2]Source!I1241</f>
        <v>27.2</v>
      </c>
      <c r="F2216" s="33">
        <f>[2]Source!AK1241</f>
        <v>326.32</v>
      </c>
      <c r="G2216" s="36" t="s">
        <v>112</v>
      </c>
      <c r="H2216" s="4">
        <f>[2]Source!AW1242</f>
        <v>1</v>
      </c>
      <c r="I2216" s="33">
        <f>[2]Source!O1241</f>
        <v>8875.9</v>
      </c>
      <c r="J2216" s="4">
        <f>IF([2]Source!BC1242&lt;&gt; 0, [2]Source!BC1242, 1)</f>
        <v>5.91</v>
      </c>
      <c r="K2216" s="33">
        <f>[2]Source!O1242</f>
        <v>52456.57</v>
      </c>
      <c r="Q2216">
        <f>[2]Source!X1241</f>
        <v>0</v>
      </c>
      <c r="R2216">
        <f>[2]Source!X1242</f>
        <v>0</v>
      </c>
      <c r="S2216">
        <f>[2]Source!Y1241</f>
        <v>0</v>
      </c>
      <c r="T2216">
        <f>[2]Source!Y1242</f>
        <v>0</v>
      </c>
      <c r="U2216">
        <f>ROUND((175/100)*ROUND([2]Source!R1241, 2), 2)</f>
        <v>0</v>
      </c>
      <c r="V2216">
        <f>ROUND((160/100)*ROUND([2]Source!R1242, 2), 2)</f>
        <v>0</v>
      </c>
      <c r="AC2216">
        <v>3</v>
      </c>
    </row>
    <row r="2217" spans="1:29" ht="85.5" x14ac:dyDescent="0.2">
      <c r="A2217" s="31" t="s">
        <v>381</v>
      </c>
      <c r="B2217" s="31" t="str">
        <f>[2]Source!F1243</f>
        <v>1.9-7-36</v>
      </c>
      <c r="C2217" s="31" t="s">
        <v>221</v>
      </c>
      <c r="D2217" s="32" t="str">
        <f>[2]Source!H1243</f>
        <v>м2</v>
      </c>
      <c r="E2217" s="4">
        <f>[2]Source!I1243</f>
        <v>6.93</v>
      </c>
      <c r="F2217" s="33">
        <f>[2]Source!AK1243</f>
        <v>273.52</v>
      </c>
      <c r="G2217" s="36" t="s">
        <v>112</v>
      </c>
      <c r="H2217" s="4">
        <f>[2]Source!AW1244</f>
        <v>1</v>
      </c>
      <c r="I2217" s="33">
        <f>[2]Source!O1243</f>
        <v>1895.49</v>
      </c>
      <c r="J2217" s="4">
        <f>IF([2]Source!BC1244&lt;&gt; 0, [2]Source!BC1244, 1)</f>
        <v>10.98</v>
      </c>
      <c r="K2217" s="33">
        <f>[2]Source!O1244</f>
        <v>20812.48</v>
      </c>
      <c r="Q2217">
        <f>[2]Source!X1243</f>
        <v>0</v>
      </c>
      <c r="R2217">
        <f>[2]Source!X1244</f>
        <v>0</v>
      </c>
      <c r="S2217">
        <f>[2]Source!Y1243</f>
        <v>0</v>
      </c>
      <c r="T2217">
        <f>[2]Source!Y1244</f>
        <v>0</v>
      </c>
      <c r="U2217">
        <f>ROUND((175/100)*ROUND([2]Source!R1243, 2), 2)</f>
        <v>0</v>
      </c>
      <c r="V2217">
        <f>ROUND((160/100)*ROUND([2]Source!R1244, 2), 2)</f>
        <v>0</v>
      </c>
      <c r="AC2217">
        <v>3</v>
      </c>
    </row>
    <row r="2218" spans="1:29" ht="28.5" x14ac:dyDescent="0.2">
      <c r="A2218" s="31" t="s">
        <v>382</v>
      </c>
      <c r="B2218" s="31" t="str">
        <f>[2]Source!F1245</f>
        <v>1.9-12-38</v>
      </c>
      <c r="C2218" s="31" t="s">
        <v>223</v>
      </c>
      <c r="D2218" s="32" t="str">
        <f>[2]Source!H1245</f>
        <v>м</v>
      </c>
      <c r="E2218" s="4">
        <f>[2]Source!I1245</f>
        <v>184.30199999999999</v>
      </c>
      <c r="F2218" s="33">
        <f>[2]Source!AK1245</f>
        <v>4.99</v>
      </c>
      <c r="G2218" s="36" t="s">
        <v>112</v>
      </c>
      <c r="H2218" s="4">
        <f>[2]Source!AW1246</f>
        <v>1</v>
      </c>
      <c r="I2218" s="33">
        <f>[2]Source!O1245</f>
        <v>919.67</v>
      </c>
      <c r="J2218" s="4">
        <f>IF([2]Source!BC1246&lt;&gt; 0, [2]Source!BC1246, 1)</f>
        <v>6.68</v>
      </c>
      <c r="K2218" s="33">
        <f>[2]Source!O1246</f>
        <v>6143.4</v>
      </c>
      <c r="Q2218">
        <f>[2]Source!X1245</f>
        <v>0</v>
      </c>
      <c r="R2218">
        <f>[2]Source!X1246</f>
        <v>0</v>
      </c>
      <c r="S2218">
        <f>[2]Source!Y1245</f>
        <v>0</v>
      </c>
      <c r="T2218">
        <f>[2]Source!Y1246</f>
        <v>0</v>
      </c>
      <c r="U2218">
        <f>ROUND((175/100)*ROUND([2]Source!R1245, 2), 2)</f>
        <v>0</v>
      </c>
      <c r="V2218">
        <f>ROUND((160/100)*ROUND([2]Source!R1246, 2), 2)</f>
        <v>0</v>
      </c>
      <c r="AC2218">
        <v>3</v>
      </c>
    </row>
    <row r="2219" spans="1:29" ht="14.25" x14ac:dyDescent="0.2">
      <c r="A2219" s="31"/>
      <c r="B2219" s="31"/>
      <c r="C2219" s="31" t="s">
        <v>46</v>
      </c>
      <c r="D2219" s="32" t="s">
        <v>47</v>
      </c>
      <c r="E2219" s="4">
        <f>[2]Source!DN1240</f>
        <v>105</v>
      </c>
      <c r="F2219" s="33"/>
      <c r="G2219" s="34"/>
      <c r="H2219" s="4"/>
      <c r="I2219" s="33">
        <f>SUM(Q2210:Q2218)</f>
        <v>557.35</v>
      </c>
      <c r="J2219" s="4">
        <f>[2]Source!BZ1240</f>
        <v>87</v>
      </c>
      <c r="K2219" s="33">
        <f>SUM(R2210:R2218)</f>
        <v>15742.92</v>
      </c>
    </row>
    <row r="2220" spans="1:29" ht="14.25" x14ac:dyDescent="0.2">
      <c r="A2220" s="31"/>
      <c r="B2220" s="31"/>
      <c r="C2220" s="31" t="s">
        <v>48</v>
      </c>
      <c r="D2220" s="32" t="s">
        <v>47</v>
      </c>
      <c r="E2220" s="4">
        <f>[2]Source!DO1240</f>
        <v>70</v>
      </c>
      <c r="F2220" s="33"/>
      <c r="G2220" s="34"/>
      <c r="H2220" s="4"/>
      <c r="I2220" s="33">
        <f>SUM(S2210:S2219)</f>
        <v>371.57</v>
      </c>
      <c r="J2220" s="4">
        <f>[2]Source!CA1240</f>
        <v>41</v>
      </c>
      <c r="K2220" s="33">
        <f>SUM(T2210:T2219)</f>
        <v>7419.08</v>
      </c>
    </row>
    <row r="2221" spans="1:29" ht="14.25" x14ac:dyDescent="0.2">
      <c r="A2221" s="31"/>
      <c r="B2221" s="31"/>
      <c r="C2221" s="31" t="s">
        <v>49</v>
      </c>
      <c r="D2221" s="32" t="s">
        <v>47</v>
      </c>
      <c r="E2221" s="4">
        <f>175</f>
        <v>175</v>
      </c>
      <c r="F2221" s="33"/>
      <c r="G2221" s="34"/>
      <c r="H2221" s="4"/>
      <c r="I2221" s="33">
        <f>SUM(U2210:U2220)</f>
        <v>33.72</v>
      </c>
      <c r="J2221" s="4">
        <f>160</f>
        <v>160</v>
      </c>
      <c r="K2221" s="33">
        <f>SUM(V2210:V2220)</f>
        <v>1051.06</v>
      </c>
    </row>
    <row r="2222" spans="1:29" ht="14.25" x14ac:dyDescent="0.2">
      <c r="A2222" s="37"/>
      <c r="B2222" s="37"/>
      <c r="C2222" s="37" t="s">
        <v>50</v>
      </c>
      <c r="D2222" s="38" t="s">
        <v>51</v>
      </c>
      <c r="E2222" s="39">
        <f>[2]Source!AQ1239</f>
        <v>115</v>
      </c>
      <c r="F2222" s="40"/>
      <c r="G2222" s="41" t="str">
        <f>[2]Source!DI1239</f>
        <v>)*1,15</v>
      </c>
      <c r="H2222" s="39">
        <f>[2]Source!AV1240</f>
        <v>1</v>
      </c>
      <c r="I2222" s="40">
        <f>[2]Source!U1239</f>
        <v>45.136924999999998</v>
      </c>
      <c r="J2222" s="39"/>
      <c r="K2222" s="40"/>
    </row>
    <row r="2223" spans="1:29" ht="15" x14ac:dyDescent="0.25">
      <c r="C2223" s="24" t="s">
        <v>52</v>
      </c>
      <c r="H2223" s="42">
        <f>I2212+I2213+I2215+I2219+I2220+I2221+SUM(I2216:I2218)-SUMIF(AC2216:AC2218, 5, I2216:I2218)-SUMIF(AC2216:AC2218, 6, I2216:I2218)</f>
        <v>13747.32</v>
      </c>
      <c r="I2223" s="42"/>
      <c r="J2223" s="42">
        <f>K2212+K2213+K2215+K2219+K2220+K2221+SUM(K2216:K2218)-SUMIF(AC2216:AC2218, 5, K2216:K2218)-SUMIF(AC2216:AC2218, 6, K2216:K2218)</f>
        <v>127554.66</v>
      </c>
      <c r="K2223" s="42"/>
    </row>
    <row r="2224" spans="1:29" ht="15" x14ac:dyDescent="0.25">
      <c r="C2224" s="24" t="s">
        <v>53</v>
      </c>
      <c r="H2224" s="43">
        <f>SUMIF(AC2216:AC2218, 5, I2216:I2218)+SUMIF(AC2216:AC2218, 6, I2216:I2218)</f>
        <v>0</v>
      </c>
      <c r="I2224" s="43"/>
      <c r="J2224" s="43">
        <f>SUMIF(AC2216:AC2218, 5, K2216:K2218)+SUMIF(AC2216:AC2218, 6, K2216:K2218)</f>
        <v>0</v>
      </c>
      <c r="K2224" s="43"/>
    </row>
    <row r="2225" spans="1:29" ht="15" x14ac:dyDescent="0.25">
      <c r="H2225" s="43"/>
      <c r="I2225" s="43"/>
      <c r="J2225" s="43"/>
      <c r="K2225" s="43"/>
      <c r="O2225" s="44">
        <f>I2212+I2213+I2215+I2219+I2220+I2221+SUM(I2216:I2218)</f>
        <v>13747.32</v>
      </c>
      <c r="P2225" s="44">
        <f>K2212+K2213+K2215+K2219+K2220+K2221+SUM(K2216:K2218)</f>
        <v>127554.66</v>
      </c>
    </row>
    <row r="2227" spans="1:29" ht="42.75" x14ac:dyDescent="0.2">
      <c r="A2227" s="31">
        <v>158</v>
      </c>
      <c r="B2227" s="31" t="str">
        <f>[2]Source!F1247</f>
        <v>3.9-74-2</v>
      </c>
      <c r="C2227" s="31" t="s">
        <v>224</v>
      </c>
      <c r="D2227" s="32" t="str">
        <f>[2]Source!H1247</f>
        <v>10 шт.</v>
      </c>
      <c r="E2227" s="4">
        <f>[2]Source!I1247</f>
        <v>0.2</v>
      </c>
      <c r="F2227" s="33"/>
      <c r="G2227" s="34"/>
      <c r="H2227" s="4"/>
      <c r="I2227" s="33"/>
      <c r="J2227" s="4"/>
      <c r="K2227" s="33"/>
      <c r="Q2227">
        <f>[2]Source!X1247</f>
        <v>215</v>
      </c>
      <c r="R2227">
        <f>[2]Source!X1248</f>
        <v>6035.9</v>
      </c>
      <c r="S2227">
        <f>[2]Source!Y1247</f>
        <v>177.06</v>
      </c>
      <c r="T2227">
        <f>[2]Source!Y1248</f>
        <v>3535.32</v>
      </c>
      <c r="U2227">
        <f>ROUND((175/100)*ROUND([2]Source!R1247, 2), 2)</f>
        <v>1.54</v>
      </c>
      <c r="V2227">
        <f>ROUND((160/100)*ROUND([2]Source!R1248, 2), 2)</f>
        <v>48</v>
      </c>
      <c r="AC2227">
        <v>0</v>
      </c>
    </row>
    <row r="2228" spans="1:29" x14ac:dyDescent="0.2">
      <c r="C2228" s="45" t="str">
        <f>"Объем: "&amp;[2]Source!I1247&amp;"=2/"&amp;"10"</f>
        <v>Объем: 0,2=2/10</v>
      </c>
    </row>
    <row r="2229" spans="1:29" ht="14.25" x14ac:dyDescent="0.2">
      <c r="A2229" s="31"/>
      <c r="B2229" s="31"/>
      <c r="C2229" s="31" t="s">
        <v>39</v>
      </c>
      <c r="D2229" s="32"/>
      <c r="E2229" s="4"/>
      <c r="F2229" s="33">
        <f>[2]Source!AO1247</f>
        <v>1099.73</v>
      </c>
      <c r="G2229" s="34" t="str">
        <f>[2]Source!DG1247</f>
        <v>)*1,15</v>
      </c>
      <c r="H2229" s="4">
        <f>[2]Source!AV1248</f>
        <v>1</v>
      </c>
      <c r="I2229" s="33">
        <f>[2]Source!S1247</f>
        <v>252.94</v>
      </c>
      <c r="J2229" s="4">
        <f>IF([2]Source!BA1248&lt;&gt; 0, [2]Source!BA1248, 1)</f>
        <v>34.090000000000003</v>
      </c>
      <c r="K2229" s="33">
        <f>[2]Source!S1248</f>
        <v>8622.7199999999993</v>
      </c>
    </row>
    <row r="2230" spans="1:29" ht="14.25" x14ac:dyDescent="0.2">
      <c r="A2230" s="31"/>
      <c r="B2230" s="31"/>
      <c r="C2230" s="31" t="s">
        <v>40</v>
      </c>
      <c r="D2230" s="32"/>
      <c r="E2230" s="4"/>
      <c r="F2230" s="33">
        <f>[2]Source!AM1247</f>
        <v>28.84</v>
      </c>
      <c r="G2230" s="34" t="str">
        <f>[2]Source!DE1247</f>
        <v>)*1,25</v>
      </c>
      <c r="H2230" s="4">
        <f>[2]Source!AV1248</f>
        <v>1</v>
      </c>
      <c r="I2230" s="33">
        <f>[2]Source!Q1247</f>
        <v>7.21</v>
      </c>
      <c r="J2230" s="4">
        <f>IF([2]Source!BB1248&lt;&gt; 0, [2]Source!BB1248, 1)</f>
        <v>11.9</v>
      </c>
      <c r="K2230" s="33">
        <f>[2]Source!Q1248</f>
        <v>85.8</v>
      </c>
    </row>
    <row r="2231" spans="1:29" ht="14.25" x14ac:dyDescent="0.2">
      <c r="A2231" s="31"/>
      <c r="B2231" s="31"/>
      <c r="C2231" s="31" t="s">
        <v>41</v>
      </c>
      <c r="D2231" s="32"/>
      <c r="E2231" s="4"/>
      <c r="F2231" s="33">
        <f>[2]Source!AN1247</f>
        <v>3.53</v>
      </c>
      <c r="G2231" s="34" t="str">
        <f>[2]Source!DF1247</f>
        <v>)*1,25</v>
      </c>
      <c r="H2231" s="4">
        <f>[2]Source!AV1248</f>
        <v>1</v>
      </c>
      <c r="I2231" s="35">
        <f>[2]Source!R1247</f>
        <v>0.88</v>
      </c>
      <c r="J2231" s="4">
        <f>IF([2]Source!BS1248&lt;&gt; 0, [2]Source!BS1248, 1)</f>
        <v>34.090000000000003</v>
      </c>
      <c r="K2231" s="35">
        <f>[2]Source!R1248</f>
        <v>30</v>
      </c>
    </row>
    <row r="2232" spans="1:29" ht="14.25" x14ac:dyDescent="0.2">
      <c r="A2232" s="31"/>
      <c r="B2232" s="31"/>
      <c r="C2232" s="31" t="s">
        <v>42</v>
      </c>
      <c r="D2232" s="32"/>
      <c r="E2232" s="4"/>
      <c r="F2232" s="33">
        <f>[2]Source!AL1247</f>
        <v>3665.85</v>
      </c>
      <c r="G2232" s="34" t="str">
        <f>[2]Source!DD1247</f>
        <v>)*1</v>
      </c>
      <c r="H2232" s="4">
        <f>[2]Source!AW1248</f>
        <v>1</v>
      </c>
      <c r="I2232" s="33">
        <f>[2]Source!P1247</f>
        <v>733.17</v>
      </c>
      <c r="J2232" s="4">
        <f>IF([2]Source!BC1248&lt;&gt; 0, [2]Source!BC1248, 1)</f>
        <v>9.8000000000000007</v>
      </c>
      <c r="K2232" s="33">
        <f>[2]Source!P1248</f>
        <v>7185.07</v>
      </c>
    </row>
    <row r="2233" spans="1:29" ht="85.5" x14ac:dyDescent="0.2">
      <c r="A2233" s="31" t="s">
        <v>383</v>
      </c>
      <c r="B2233" s="31" t="str">
        <f>[2]Source!F1249</f>
        <v>1.7-2-267</v>
      </c>
      <c r="C2233" s="31" t="s">
        <v>226</v>
      </c>
      <c r="D2233" s="32" t="str">
        <f>[2]Source!H1249</f>
        <v>шт.</v>
      </c>
      <c r="E2233" s="4">
        <f>[2]Source!I1249</f>
        <v>2</v>
      </c>
      <c r="F2233" s="33">
        <f>[2]Source!AK1249</f>
        <v>6964.85</v>
      </c>
      <c r="G2233" s="36" t="s">
        <v>112</v>
      </c>
      <c r="H2233" s="4">
        <f>[2]Source!AW1250</f>
        <v>1</v>
      </c>
      <c r="I2233" s="33">
        <f>[2]Source!O1249</f>
        <v>13929.7</v>
      </c>
      <c r="J2233" s="4">
        <f>IF([2]Source!BC1250&lt;&gt; 0, [2]Source!BC1250, 1)</f>
        <v>5.57</v>
      </c>
      <c r="K2233" s="33">
        <f>[2]Source!O1250</f>
        <v>77588.429999999993</v>
      </c>
      <c r="Q2233">
        <f>[2]Source!X1249</f>
        <v>0</v>
      </c>
      <c r="R2233">
        <f>[2]Source!X1250</f>
        <v>0</v>
      </c>
      <c r="S2233">
        <f>[2]Source!Y1249</f>
        <v>0</v>
      </c>
      <c r="T2233">
        <f>[2]Source!Y1250</f>
        <v>0</v>
      </c>
      <c r="U2233">
        <f>ROUND((175/100)*ROUND([2]Source!R1249, 2), 2)</f>
        <v>0</v>
      </c>
      <c r="V2233">
        <f>ROUND((160/100)*ROUND([2]Source!R1250, 2), 2)</f>
        <v>0</v>
      </c>
      <c r="AC2233">
        <v>3</v>
      </c>
    </row>
    <row r="2234" spans="1:29" ht="14.25" x14ac:dyDescent="0.2">
      <c r="A2234" s="31"/>
      <c r="B2234" s="31"/>
      <c r="C2234" s="31" t="s">
        <v>46</v>
      </c>
      <c r="D2234" s="32" t="s">
        <v>47</v>
      </c>
      <c r="E2234" s="4">
        <f>[2]Source!DN1248</f>
        <v>85</v>
      </c>
      <c r="F2234" s="33"/>
      <c r="G2234" s="34"/>
      <c r="H2234" s="4"/>
      <c r="I2234" s="33">
        <f>SUM(Q2227:Q2233)</f>
        <v>215</v>
      </c>
      <c r="J2234" s="4">
        <f>[2]Source!BZ1248</f>
        <v>70</v>
      </c>
      <c r="K2234" s="33">
        <f>SUM(R2227:R2233)</f>
        <v>6035.9</v>
      </c>
    </row>
    <row r="2235" spans="1:29" ht="14.25" x14ac:dyDescent="0.2">
      <c r="A2235" s="31"/>
      <c r="B2235" s="31"/>
      <c r="C2235" s="31" t="s">
        <v>48</v>
      </c>
      <c r="D2235" s="32" t="s">
        <v>47</v>
      </c>
      <c r="E2235" s="4">
        <f>[2]Source!DO1248</f>
        <v>70</v>
      </c>
      <c r="F2235" s="33"/>
      <c r="G2235" s="34"/>
      <c r="H2235" s="4"/>
      <c r="I2235" s="33">
        <f>SUM(S2227:S2234)</f>
        <v>177.06</v>
      </c>
      <c r="J2235" s="4">
        <f>[2]Source!CA1248</f>
        <v>41</v>
      </c>
      <c r="K2235" s="33">
        <f>SUM(T2227:T2234)</f>
        <v>3535.32</v>
      </c>
    </row>
    <row r="2236" spans="1:29" ht="14.25" x14ac:dyDescent="0.2">
      <c r="A2236" s="31"/>
      <c r="B2236" s="31"/>
      <c r="C2236" s="31" t="s">
        <v>49</v>
      </c>
      <c r="D2236" s="32" t="s">
        <v>47</v>
      </c>
      <c r="E2236" s="4">
        <f>175</f>
        <v>175</v>
      </c>
      <c r="F2236" s="33"/>
      <c r="G2236" s="34"/>
      <c r="H2236" s="4"/>
      <c r="I2236" s="33">
        <f>SUM(U2227:U2235)</f>
        <v>1.54</v>
      </c>
      <c r="J2236" s="4">
        <f>160</f>
        <v>160</v>
      </c>
      <c r="K2236" s="33">
        <f>SUM(V2227:V2235)</f>
        <v>48</v>
      </c>
    </row>
    <row r="2237" spans="1:29" ht="14.25" x14ac:dyDescent="0.2">
      <c r="A2237" s="37"/>
      <c r="B2237" s="37"/>
      <c r="C2237" s="37" t="s">
        <v>50</v>
      </c>
      <c r="D2237" s="38" t="s">
        <v>51</v>
      </c>
      <c r="E2237" s="39">
        <f>[2]Source!AQ1247</f>
        <v>93.33</v>
      </c>
      <c r="F2237" s="40"/>
      <c r="G2237" s="41" t="str">
        <f>[2]Source!DI1247</f>
        <v>)*1,15</v>
      </c>
      <c r="H2237" s="39">
        <f>[2]Source!AV1248</f>
        <v>1</v>
      </c>
      <c r="I2237" s="40">
        <f>[2]Source!U1247</f>
        <v>21.465900000000001</v>
      </c>
      <c r="J2237" s="39"/>
      <c r="K2237" s="40"/>
    </row>
    <row r="2238" spans="1:29" ht="15" x14ac:dyDescent="0.25">
      <c r="C2238" s="24" t="s">
        <v>52</v>
      </c>
      <c r="H2238" s="42">
        <f>I2229+I2230+I2232+I2234+I2235+I2236+SUM(I2233:I2233)-SUMIF(AC2233:AC2233, 5, I2233:I2233)-SUMIF(AC2233:AC2233, 6, I2233:I2233)</f>
        <v>15316.62</v>
      </c>
      <c r="I2238" s="42"/>
      <c r="J2238" s="42">
        <f>K2229+K2230+K2232+K2234+K2235+K2236+SUM(K2233:K2233)-SUMIF(AC2233:AC2233, 5, K2233:K2233)-SUMIF(AC2233:AC2233, 6, K2233:K2233)</f>
        <v>103101.23999999999</v>
      </c>
      <c r="K2238" s="42"/>
    </row>
    <row r="2239" spans="1:29" ht="15" x14ac:dyDescent="0.25">
      <c r="C2239" s="24" t="s">
        <v>53</v>
      </c>
      <c r="H2239" s="43">
        <f>SUMIF(AC2233:AC2233, 5, I2233:I2233)+SUMIF(AC2233:AC2233, 6, I2233:I2233)</f>
        <v>0</v>
      </c>
      <c r="I2239" s="43"/>
      <c r="J2239" s="43">
        <f>SUMIF(AC2233:AC2233, 5, K2233:K2233)+SUMIF(AC2233:AC2233, 6, K2233:K2233)</f>
        <v>0</v>
      </c>
      <c r="K2239" s="43"/>
    </row>
    <row r="2240" spans="1:29" ht="15" x14ac:dyDescent="0.25">
      <c r="H2240" s="43"/>
      <c r="I2240" s="43"/>
      <c r="J2240" s="43"/>
      <c r="K2240" s="43"/>
      <c r="O2240" s="44">
        <f>I2229+I2230+I2232+I2234+I2235+I2236+SUM(I2233:I2233)</f>
        <v>15316.62</v>
      </c>
      <c r="P2240" s="44">
        <f>K2229+K2230+K2232+K2234+K2235+K2236+SUM(K2233:K2233)</f>
        <v>103101.23999999999</v>
      </c>
    </row>
    <row r="2242" spans="1:29" ht="28.5" x14ac:dyDescent="0.2">
      <c r="A2242" s="31">
        <v>159</v>
      </c>
      <c r="B2242" s="31" t="str">
        <f>[2]Source!F1251</f>
        <v>6.56-25-5</v>
      </c>
      <c r="C2242" s="31" t="s">
        <v>227</v>
      </c>
      <c r="D2242" s="32" t="str">
        <f>[2]Source!H1251</f>
        <v>100 полотен</v>
      </c>
      <c r="E2242" s="4">
        <f>[2]Source!I1251</f>
        <v>0.2</v>
      </c>
      <c r="F2242" s="33"/>
      <c r="G2242" s="34"/>
      <c r="H2242" s="4"/>
      <c r="I2242" s="33"/>
      <c r="J2242" s="4"/>
      <c r="K2242" s="33"/>
      <c r="Q2242">
        <f>[2]Source!X1251</f>
        <v>333.47</v>
      </c>
      <c r="R2242">
        <f>[2]Source!X1252</f>
        <v>9419.18</v>
      </c>
      <c r="S2242">
        <f>[2]Source!Y1251</f>
        <v>222.31</v>
      </c>
      <c r="T2242">
        <f>[2]Source!Y1252</f>
        <v>4438.92</v>
      </c>
      <c r="U2242">
        <f>ROUND((175/100)*ROUND([2]Source!R1251, 2), 2)</f>
        <v>0</v>
      </c>
      <c r="V2242">
        <f>ROUND((160/100)*ROUND([2]Source!R1252, 2), 2)</f>
        <v>0</v>
      </c>
      <c r="AC2242">
        <v>0</v>
      </c>
    </row>
    <row r="2243" spans="1:29" x14ac:dyDescent="0.2">
      <c r="C2243" s="45" t="str">
        <f>"Объем: "&amp;[2]Source!I1251&amp;"=20/"&amp;"100"</f>
        <v>Объем: 0,2=20/100</v>
      </c>
    </row>
    <row r="2244" spans="1:29" ht="14.25" x14ac:dyDescent="0.2">
      <c r="A2244" s="31"/>
      <c r="B2244" s="31"/>
      <c r="C2244" s="31" t="s">
        <v>39</v>
      </c>
      <c r="D2244" s="32"/>
      <c r="E2244" s="4"/>
      <c r="F2244" s="33">
        <f>[2]Source!AO1251</f>
        <v>1587.96</v>
      </c>
      <c r="G2244" s="34" t="str">
        <f>[2]Source!DG1251</f>
        <v/>
      </c>
      <c r="H2244" s="4">
        <f>[2]Source!AV1252</f>
        <v>1</v>
      </c>
      <c r="I2244" s="33">
        <f>[2]Source!S1251</f>
        <v>317.58999999999997</v>
      </c>
      <c r="J2244" s="4">
        <f>IF([2]Source!BA1252&lt;&gt; 0, [2]Source!BA1252, 1)</f>
        <v>34.090000000000003</v>
      </c>
      <c r="K2244" s="33">
        <f>[2]Source!S1252</f>
        <v>10826.64</v>
      </c>
    </row>
    <row r="2245" spans="1:29" ht="14.25" x14ac:dyDescent="0.2">
      <c r="A2245" s="31"/>
      <c r="B2245" s="31"/>
      <c r="C2245" s="31" t="s">
        <v>42</v>
      </c>
      <c r="D2245" s="32"/>
      <c r="E2245" s="4"/>
      <c r="F2245" s="33">
        <f>[2]Source!AL1251</f>
        <v>87.3</v>
      </c>
      <c r="G2245" s="34" t="str">
        <f>[2]Source!DD1251</f>
        <v/>
      </c>
      <c r="H2245" s="4">
        <f>[2]Source!AW1252</f>
        <v>1</v>
      </c>
      <c r="I2245" s="33">
        <f>[2]Source!P1251</f>
        <v>17.46</v>
      </c>
      <c r="J2245" s="4">
        <f>IF([2]Source!BC1252&lt;&gt; 0, [2]Source!BC1252, 1)</f>
        <v>4.62</v>
      </c>
      <c r="K2245" s="33">
        <f>[2]Source!P1252</f>
        <v>80.67</v>
      </c>
    </row>
    <row r="2246" spans="1:29" ht="28.5" x14ac:dyDescent="0.2">
      <c r="A2246" s="31" t="s">
        <v>384</v>
      </c>
      <c r="B2246" s="31" t="str">
        <f>[2]Source!F1253</f>
        <v>1.8-1-87</v>
      </c>
      <c r="C2246" s="31" t="s">
        <v>229</v>
      </c>
      <c r="D2246" s="32" t="str">
        <f>[2]Source!H1253</f>
        <v>шт.</v>
      </c>
      <c r="E2246" s="4">
        <f>[2]Source!I1253</f>
        <v>20</v>
      </c>
      <c r="F2246" s="33">
        <f>[2]Source!AK1253</f>
        <v>233.06</v>
      </c>
      <c r="G2246" s="36" t="s">
        <v>45</v>
      </c>
      <c r="H2246" s="4">
        <f>[2]Source!AW1254</f>
        <v>1</v>
      </c>
      <c r="I2246" s="33">
        <f>[2]Source!O1253</f>
        <v>4661.2</v>
      </c>
      <c r="J2246" s="4">
        <f>IF([2]Source!BC1254&lt;&gt; 0, [2]Source!BC1254, 1)</f>
        <v>4.8600000000000003</v>
      </c>
      <c r="K2246" s="33">
        <f>[2]Source!O1254</f>
        <v>22653.43</v>
      </c>
      <c r="Q2246">
        <f>[2]Source!X1253</f>
        <v>0</v>
      </c>
      <c r="R2246">
        <f>[2]Source!X1254</f>
        <v>0</v>
      </c>
      <c r="S2246">
        <f>[2]Source!Y1253</f>
        <v>0</v>
      </c>
      <c r="T2246">
        <f>[2]Source!Y1254</f>
        <v>0</v>
      </c>
      <c r="U2246">
        <f>ROUND((175/100)*ROUND([2]Source!R1253, 2), 2)</f>
        <v>0</v>
      </c>
      <c r="V2246">
        <f>ROUND((160/100)*ROUND([2]Source!R1254, 2), 2)</f>
        <v>0</v>
      </c>
      <c r="AC2246">
        <v>3</v>
      </c>
    </row>
    <row r="2247" spans="1:29" ht="99.75" x14ac:dyDescent="0.2">
      <c r="A2247" s="31" t="s">
        <v>385</v>
      </c>
      <c r="B2247" s="31" t="str">
        <f>[2]Source!F1255</f>
        <v>1.9-7-87</v>
      </c>
      <c r="C2247" s="31" t="s">
        <v>231</v>
      </c>
      <c r="D2247" s="32" t="str">
        <f>[2]Source!H1255</f>
        <v>м2</v>
      </c>
      <c r="E2247" s="4">
        <f>[2]Source!I1255</f>
        <v>27.200000000000003</v>
      </c>
      <c r="F2247" s="33">
        <f>[2]Source!AK1255</f>
        <v>288.64999999999998</v>
      </c>
      <c r="G2247" s="36" t="s">
        <v>45</v>
      </c>
      <c r="H2247" s="4">
        <f>[2]Source!AW1256</f>
        <v>1</v>
      </c>
      <c r="I2247" s="33">
        <f>[2]Source!O1255</f>
        <v>7851.28</v>
      </c>
      <c r="J2247" s="4">
        <f>IF([2]Source!BC1256&lt;&gt; 0, [2]Source!BC1256, 1)</f>
        <v>12.07</v>
      </c>
      <c r="K2247" s="33">
        <f>[2]Source!O1256</f>
        <v>94764.95</v>
      </c>
      <c r="Q2247">
        <f>[2]Source!X1255</f>
        <v>0</v>
      </c>
      <c r="R2247">
        <f>[2]Source!X1256</f>
        <v>0</v>
      </c>
      <c r="S2247">
        <f>[2]Source!Y1255</f>
        <v>0</v>
      </c>
      <c r="T2247">
        <f>[2]Source!Y1256</f>
        <v>0</v>
      </c>
      <c r="U2247">
        <f>ROUND((175/100)*ROUND([2]Source!R1255, 2), 2)</f>
        <v>0</v>
      </c>
      <c r="V2247">
        <f>ROUND((160/100)*ROUND([2]Source!R1256, 2), 2)</f>
        <v>0</v>
      </c>
      <c r="AC2247">
        <v>3</v>
      </c>
    </row>
    <row r="2248" spans="1:29" ht="42.75" x14ac:dyDescent="0.2">
      <c r="A2248" s="31" t="s">
        <v>386</v>
      </c>
      <c r="B2248" s="31" t="str">
        <f>[2]Source!F1257</f>
        <v>1.9-7-251</v>
      </c>
      <c r="C2248" s="31" t="s">
        <v>233</v>
      </c>
      <c r="D2248" s="32" t="str">
        <f>[2]Source!H1257</f>
        <v>м2</v>
      </c>
      <c r="E2248" s="4">
        <f>[2]Source!I1257</f>
        <v>6.93</v>
      </c>
      <c r="F2248" s="33">
        <f>[2]Source!AK1257</f>
        <v>405.55</v>
      </c>
      <c r="G2248" s="36" t="s">
        <v>45</v>
      </c>
      <c r="H2248" s="4">
        <f>[2]Source!AW1258</f>
        <v>1</v>
      </c>
      <c r="I2248" s="33">
        <f>[2]Source!O1257</f>
        <v>2810.46</v>
      </c>
      <c r="J2248" s="4">
        <f>IF([2]Source!BC1258&lt;&gt; 0, [2]Source!BC1258, 1)</f>
        <v>7.75</v>
      </c>
      <c r="K2248" s="33">
        <f>[2]Source!O1258</f>
        <v>21781.07</v>
      </c>
      <c r="Q2248">
        <f>[2]Source!X1257</f>
        <v>0</v>
      </c>
      <c r="R2248">
        <f>[2]Source!X1258</f>
        <v>0</v>
      </c>
      <c r="S2248">
        <f>[2]Source!Y1257</f>
        <v>0</v>
      </c>
      <c r="T2248">
        <f>[2]Source!Y1258</f>
        <v>0</v>
      </c>
      <c r="U2248">
        <f>ROUND((175/100)*ROUND([2]Source!R1257, 2), 2)</f>
        <v>0</v>
      </c>
      <c r="V2248">
        <f>ROUND((160/100)*ROUND([2]Source!R1258, 2), 2)</f>
        <v>0</v>
      </c>
      <c r="AC2248">
        <v>3</v>
      </c>
    </row>
    <row r="2249" spans="1:29" ht="14.25" x14ac:dyDescent="0.2">
      <c r="A2249" s="31"/>
      <c r="B2249" s="31"/>
      <c r="C2249" s="31" t="s">
        <v>46</v>
      </c>
      <c r="D2249" s="32" t="s">
        <v>47</v>
      </c>
      <c r="E2249" s="4">
        <f>[2]Source!DN1252</f>
        <v>105</v>
      </c>
      <c r="F2249" s="33"/>
      <c r="G2249" s="34"/>
      <c r="H2249" s="4"/>
      <c r="I2249" s="33">
        <f>SUM(Q2242:Q2248)</f>
        <v>333.47</v>
      </c>
      <c r="J2249" s="4">
        <f>[2]Source!BZ1252</f>
        <v>87</v>
      </c>
      <c r="K2249" s="33">
        <f>SUM(R2242:R2248)</f>
        <v>9419.18</v>
      </c>
    </row>
    <row r="2250" spans="1:29" ht="14.25" x14ac:dyDescent="0.2">
      <c r="A2250" s="31"/>
      <c r="B2250" s="31"/>
      <c r="C2250" s="31" t="s">
        <v>48</v>
      </c>
      <c r="D2250" s="32" t="s">
        <v>47</v>
      </c>
      <c r="E2250" s="4">
        <f>[2]Source!DO1252</f>
        <v>70</v>
      </c>
      <c r="F2250" s="33"/>
      <c r="G2250" s="34"/>
      <c r="H2250" s="4"/>
      <c r="I2250" s="33">
        <f>SUM(S2242:S2249)</f>
        <v>222.31</v>
      </c>
      <c r="J2250" s="4">
        <f>[2]Source!CA1252</f>
        <v>41</v>
      </c>
      <c r="K2250" s="33">
        <f>SUM(T2242:T2249)</f>
        <v>4438.92</v>
      </c>
    </row>
    <row r="2251" spans="1:29" ht="14.25" x14ac:dyDescent="0.2">
      <c r="A2251" s="37"/>
      <c r="B2251" s="37"/>
      <c r="C2251" s="37" t="s">
        <v>50</v>
      </c>
      <c r="D2251" s="38" t="s">
        <v>51</v>
      </c>
      <c r="E2251" s="39">
        <f>[2]Source!AQ1251</f>
        <v>120.3</v>
      </c>
      <c r="F2251" s="40"/>
      <c r="G2251" s="41" t="str">
        <f>[2]Source!DI1251</f>
        <v/>
      </c>
      <c r="H2251" s="39">
        <f>[2]Source!AV1252</f>
        <v>1</v>
      </c>
      <c r="I2251" s="40">
        <f>[2]Source!U1251</f>
        <v>24.060000000000002</v>
      </c>
      <c r="J2251" s="39"/>
      <c r="K2251" s="40"/>
    </row>
    <row r="2252" spans="1:29" ht="15" x14ac:dyDescent="0.25">
      <c r="C2252" s="24" t="s">
        <v>52</v>
      </c>
      <c r="H2252" s="42">
        <f>I2244+I2245+I2249+I2250+SUM(I2246:I2248)-SUMIF(AC2246:AC2248, 5, I2246:I2248)-SUMIF(AC2246:AC2248, 6, I2246:I2248)</f>
        <v>16213.769999999999</v>
      </c>
      <c r="I2252" s="42"/>
      <c r="J2252" s="42">
        <f>K2244+K2245+K2249+K2250+SUM(K2246:K2248)-SUMIF(AC2246:AC2248, 5, K2246:K2248)-SUMIF(AC2246:AC2248, 6, K2246:K2248)</f>
        <v>163964.86000000002</v>
      </c>
      <c r="K2252" s="42"/>
    </row>
    <row r="2253" spans="1:29" ht="15" x14ac:dyDescent="0.25">
      <c r="C2253" s="24" t="s">
        <v>53</v>
      </c>
      <c r="H2253" s="43">
        <f>SUMIF(AC2246:AC2248, 5, I2246:I2248)+SUMIF(AC2246:AC2248, 6, I2246:I2248)</f>
        <v>0</v>
      </c>
      <c r="I2253" s="43"/>
      <c r="J2253" s="43">
        <f>SUMIF(AC2246:AC2248, 5, K2246:K2248)+SUMIF(AC2246:AC2248, 6, K2246:K2248)</f>
        <v>0</v>
      </c>
      <c r="K2253" s="43"/>
    </row>
    <row r="2254" spans="1:29" ht="15" x14ac:dyDescent="0.25">
      <c r="H2254" s="43"/>
      <c r="I2254" s="43"/>
      <c r="J2254" s="43"/>
      <c r="K2254" s="43"/>
      <c r="O2254" s="44">
        <f>I2244+I2245+I2249+I2250+SUM(I2246:I2248)</f>
        <v>16213.769999999999</v>
      </c>
      <c r="P2254" s="44">
        <f>K2244+K2245+K2249+K2250+SUM(K2246:K2248)</f>
        <v>163964.86000000002</v>
      </c>
    </row>
    <row r="2257" spans="1:11" ht="15" x14ac:dyDescent="0.25">
      <c r="A2257" s="46" t="str">
        <f>CONCATENATE("Итого по подразделу: ",IF([2]Source!G1260&lt;&gt;"Новый подраздел", [2]Source!G1260, ""))</f>
        <v>Итого по подразделу: Замена дверей</v>
      </c>
      <c r="B2257" s="46"/>
      <c r="C2257" s="46"/>
      <c r="D2257" s="46"/>
      <c r="E2257" s="46"/>
      <c r="F2257" s="46"/>
      <c r="G2257" s="46"/>
      <c r="H2257" s="43">
        <f>SUM(O2180:O2256)</f>
        <v>47158.57</v>
      </c>
      <c r="I2257" s="47"/>
      <c r="J2257" s="43">
        <f>SUM(P2180:P2256)</f>
        <v>433824.80000000005</v>
      </c>
      <c r="K2257" s="47"/>
    </row>
    <row r="2258" spans="1:11" hidden="1" x14ac:dyDescent="0.2">
      <c r="A2258" t="s">
        <v>83</v>
      </c>
      <c r="I2258">
        <f>SUM(W2180:W2257)</f>
        <v>0</v>
      </c>
      <c r="J2258">
        <f>SUM(X2180:X2257)</f>
        <v>0</v>
      </c>
    </row>
    <row r="2259" spans="1:11" hidden="1" x14ac:dyDescent="0.2">
      <c r="A2259" t="s">
        <v>84</v>
      </c>
      <c r="I2259">
        <f>SUM(Y2180:Y2258)</f>
        <v>0</v>
      </c>
      <c r="J2259">
        <f>SUM(Z2180:Z2258)</f>
        <v>0</v>
      </c>
    </row>
    <row r="2261" spans="1:11" ht="15" x14ac:dyDescent="0.25">
      <c r="A2261" s="46" t="str">
        <f>CONCATENATE("Итого по разделу: ",IF([2]Source!G1290&lt;&gt;"Новый раздел", [2]Source!G1290, ""))</f>
        <v>Итого по разделу: Этаж № 3</v>
      </c>
      <c r="B2261" s="46"/>
      <c r="C2261" s="46"/>
      <c r="D2261" s="46"/>
      <c r="E2261" s="46"/>
      <c r="F2261" s="46"/>
      <c r="G2261" s="46"/>
      <c r="H2261" s="43">
        <f>SUM(O1523:O2260)</f>
        <v>804547.16000000015</v>
      </c>
      <c r="I2261" s="47"/>
      <c r="J2261" s="43">
        <f>SUM(P1523:P2260)</f>
        <v>7667795.8500000006</v>
      </c>
      <c r="K2261" s="47"/>
    </row>
    <row r="2262" spans="1:11" hidden="1" x14ac:dyDescent="0.2">
      <c r="A2262" t="s">
        <v>83</v>
      </c>
      <c r="I2262">
        <f>SUM(W1523:W2261)</f>
        <v>0</v>
      </c>
      <c r="J2262">
        <f>SUM(X1523:X2261)</f>
        <v>0</v>
      </c>
    </row>
    <row r="2263" spans="1:11" hidden="1" x14ac:dyDescent="0.2">
      <c r="A2263" t="s">
        <v>84</v>
      </c>
      <c r="I2263">
        <f>SUM(Y1523:Y2262)</f>
        <v>0</v>
      </c>
      <c r="J2263">
        <f>SUM(Z1523:Z2262)</f>
        <v>0</v>
      </c>
    </row>
    <row r="2265" spans="1:11" ht="15" x14ac:dyDescent="0.25">
      <c r="A2265" s="46" t="str">
        <f>CONCATENATE("Итого по локальной смете: ",IF([2]Source!G1320&lt;&gt;"Новая локальная смета", [2]Source!G1320, ""))</f>
        <v xml:space="preserve">Итого по локальной смете: </v>
      </c>
      <c r="B2265" s="46"/>
      <c r="C2265" s="46"/>
      <c r="D2265" s="46"/>
      <c r="E2265" s="46"/>
      <c r="F2265" s="46"/>
      <c r="G2265" s="46"/>
      <c r="H2265" s="43">
        <f>SUM(O37:O2264)</f>
        <v>2148288.5</v>
      </c>
      <c r="I2265" s="47"/>
      <c r="J2265" s="43">
        <f>SUM(P37:P2264)</f>
        <v>20999998.529999994</v>
      </c>
      <c r="K2265" s="47"/>
    </row>
    <row r="2266" spans="1:11" hidden="1" x14ac:dyDescent="0.2">
      <c r="A2266" t="s">
        <v>83</v>
      </c>
      <c r="I2266">
        <f>SUM(W37:W2265)</f>
        <v>0</v>
      </c>
      <c r="J2266">
        <f>SUM(X37:X2265)</f>
        <v>0</v>
      </c>
    </row>
    <row r="2267" spans="1:11" hidden="1" x14ac:dyDescent="0.2">
      <c r="A2267" t="s">
        <v>84</v>
      </c>
      <c r="I2267">
        <f>SUM(Y37:Y2266)</f>
        <v>0</v>
      </c>
      <c r="J2267">
        <f>SUM(Z37:Z2266)</f>
        <v>0</v>
      </c>
    </row>
    <row r="2268" spans="1:11" ht="14.25" x14ac:dyDescent="0.2">
      <c r="C2268" s="12" t="str">
        <f>[2]Source!H1349</f>
        <v>Итого</v>
      </c>
      <c r="D2268" s="12"/>
      <c r="E2268" s="12"/>
      <c r="F2268" s="12"/>
      <c r="G2268" s="12"/>
      <c r="H2268" s="49">
        <f>[2]Source!F1349</f>
        <v>2148288.5</v>
      </c>
      <c r="I2268" s="49"/>
      <c r="J2268" s="49">
        <f>[2]Source!P1349</f>
        <v>20999998.530000001</v>
      </c>
      <c r="K2268" s="49"/>
    </row>
    <row r="2269" spans="1:11" ht="14.25" x14ac:dyDescent="0.2">
      <c r="C2269" s="12" t="str">
        <f>[2]Source!H1350</f>
        <v>НДС 20%</v>
      </c>
      <c r="D2269" s="12"/>
      <c r="E2269" s="12"/>
      <c r="F2269" s="12"/>
      <c r="G2269" s="12"/>
      <c r="H2269" s="49">
        <f>[2]Source!F1350</f>
        <v>429657.7</v>
      </c>
      <c r="I2269" s="49"/>
      <c r="J2269" s="49">
        <f>[2]Source!P1350</f>
        <v>4199999.71</v>
      </c>
      <c r="K2269" s="49"/>
    </row>
    <row r="2270" spans="1:11" ht="14.25" x14ac:dyDescent="0.2">
      <c r="C2270" s="12" t="str">
        <f>[2]Source!H1351</f>
        <v>Всего</v>
      </c>
      <c r="D2270" s="12"/>
      <c r="E2270" s="12"/>
      <c r="F2270" s="12"/>
      <c r="G2270" s="12"/>
      <c r="H2270" s="49">
        <f>[2]Source!F1351</f>
        <v>2577946.2000000002</v>
      </c>
      <c r="I2270" s="49"/>
      <c r="J2270" s="49">
        <f>[2]Source!P1351</f>
        <v>25199998.239999998</v>
      </c>
      <c r="K2270" s="49"/>
    </row>
    <row r="2271" spans="1:11" x14ac:dyDescent="0.2">
      <c r="C2271" s="50" t="s">
        <v>93</v>
      </c>
      <c r="E2271" s="50"/>
      <c r="F2271" s="51">
        <v>0.98000000001999998</v>
      </c>
      <c r="G2271" s="51"/>
      <c r="H2271" s="51"/>
      <c r="I2271" s="50"/>
      <c r="J2271" s="52">
        <f>J2270*F2271</f>
        <v>24695998.275703996</v>
      </c>
      <c r="K2271" s="52"/>
    </row>
    <row r="2272" spans="1:11" ht="15" hidden="1" x14ac:dyDescent="0.25">
      <c r="A2272" s="46" t="str">
        <f>CONCATENATE("Итого по смете: ",IF([2]Source!G1353&lt;&gt;"Новый объект", [2]Source!G1353, ""))</f>
        <v>Итого по смете: Ремонт Бытового Городка Лот (25,2 млн)</v>
      </c>
      <c r="B2272" s="46"/>
      <c r="C2272" s="46"/>
      <c r="D2272" s="46"/>
      <c r="E2272" s="46"/>
      <c r="F2272" s="46"/>
      <c r="G2272" s="46"/>
      <c r="H2272" s="43">
        <f>SUM(O2:O2271)</f>
        <v>2148288.5</v>
      </c>
      <c r="I2272" s="47"/>
      <c r="J2272" s="43">
        <f>SUM(P2:P2271)</f>
        <v>20999998.529999994</v>
      </c>
      <c r="K2272" s="47"/>
    </row>
    <row r="2273" spans="1:11" hidden="1" x14ac:dyDescent="0.2">
      <c r="A2273" t="s">
        <v>83</v>
      </c>
      <c r="I2273">
        <f>SUM(W2:W2272)</f>
        <v>0</v>
      </c>
      <c r="J2273">
        <f>SUM(X2:X2272)</f>
        <v>0</v>
      </c>
    </row>
    <row r="2274" spans="1:11" hidden="1" x14ac:dyDescent="0.2">
      <c r="A2274" t="s">
        <v>84</v>
      </c>
      <c r="I2274">
        <f>SUM(Y2:Y2273)</f>
        <v>0</v>
      </c>
      <c r="J2274">
        <f>SUM(Z2:Z2273)</f>
        <v>0</v>
      </c>
    </row>
    <row r="2275" spans="1:11" ht="14.25" hidden="1" x14ac:dyDescent="0.2">
      <c r="C2275" s="12" t="str">
        <f>[2]Source!H1382</f>
        <v>Итого</v>
      </c>
      <c r="D2275" s="12"/>
      <c r="E2275" s="12"/>
      <c r="F2275" s="12"/>
      <c r="G2275" s="12"/>
      <c r="H2275" s="49">
        <f>[2]Source!F1382</f>
        <v>2148288.5</v>
      </c>
      <c r="I2275" s="49"/>
      <c r="J2275" s="49">
        <f>[2]Source!P1382</f>
        <v>20999998.530000001</v>
      </c>
      <c r="K2275" s="49"/>
    </row>
    <row r="2276" spans="1:11" ht="14.25" hidden="1" x14ac:dyDescent="0.2">
      <c r="C2276" s="12" t="str">
        <f>[2]Source!H1383</f>
        <v>НДС 20%</v>
      </c>
      <c r="D2276" s="12"/>
      <c r="E2276" s="12"/>
      <c r="F2276" s="12"/>
      <c r="G2276" s="12"/>
      <c r="H2276" s="49">
        <f>[2]Source!F1383</f>
        <v>429657.7</v>
      </c>
      <c r="I2276" s="49"/>
      <c r="J2276" s="49">
        <f>[2]Source!P1383</f>
        <v>4199999.71</v>
      </c>
      <c r="K2276" s="49"/>
    </row>
    <row r="2277" spans="1:11" ht="14.25" hidden="1" x14ac:dyDescent="0.2">
      <c r="C2277" s="12" t="str">
        <f>[2]Source!H1384</f>
        <v>Всего</v>
      </c>
      <c r="D2277" s="12"/>
      <c r="E2277" s="12"/>
      <c r="F2277" s="12"/>
      <c r="G2277" s="12"/>
      <c r="H2277" s="49">
        <f>[2]Source!F1384</f>
        <v>2577946.2000000002</v>
      </c>
      <c r="I2277" s="49"/>
      <c r="J2277" s="49">
        <f>[2]Source!P1384</f>
        <v>25199998.239999998</v>
      </c>
      <c r="K2277" s="49"/>
    </row>
  </sheetData>
  <mergeCells count="1067">
    <mergeCell ref="C2276:G2276"/>
    <mergeCell ref="H2276:I2276"/>
    <mergeCell ref="J2276:K2276"/>
    <mergeCell ref="C2277:G2277"/>
    <mergeCell ref="H2277:I2277"/>
    <mergeCell ref="J2277:K2277"/>
    <mergeCell ref="F2271:H2271"/>
    <mergeCell ref="J2271:K2271"/>
    <mergeCell ref="A2272:G2272"/>
    <mergeCell ref="H2272:I2272"/>
    <mergeCell ref="J2272:K2272"/>
    <mergeCell ref="C2275:G2275"/>
    <mergeCell ref="H2275:I2275"/>
    <mergeCell ref="J2275:K2275"/>
    <mergeCell ref="C2269:G2269"/>
    <mergeCell ref="H2269:I2269"/>
    <mergeCell ref="J2269:K2269"/>
    <mergeCell ref="C2270:G2270"/>
    <mergeCell ref="H2270:I2270"/>
    <mergeCell ref="J2270:K2270"/>
    <mergeCell ref="A2265:G2265"/>
    <mergeCell ref="H2265:I2265"/>
    <mergeCell ref="J2265:K2265"/>
    <mergeCell ref="C2268:G2268"/>
    <mergeCell ref="H2268:I2268"/>
    <mergeCell ref="J2268:K2268"/>
    <mergeCell ref="A2257:G2257"/>
    <mergeCell ref="H2257:I2257"/>
    <mergeCell ref="J2257:K2257"/>
    <mergeCell ref="A2261:G2261"/>
    <mergeCell ref="H2261:I2261"/>
    <mergeCell ref="J2261:K2261"/>
    <mergeCell ref="H2252:I2252"/>
    <mergeCell ref="J2252:K2252"/>
    <mergeCell ref="H2253:I2253"/>
    <mergeCell ref="J2253:K2253"/>
    <mergeCell ref="H2254:I2254"/>
    <mergeCell ref="J2254:K2254"/>
    <mergeCell ref="H2238:I2238"/>
    <mergeCell ref="J2238:K2238"/>
    <mergeCell ref="H2239:I2239"/>
    <mergeCell ref="J2239:K2239"/>
    <mergeCell ref="H2240:I2240"/>
    <mergeCell ref="J2240:K2240"/>
    <mergeCell ref="H2223:I2223"/>
    <mergeCell ref="J2223:K2223"/>
    <mergeCell ref="H2224:I2224"/>
    <mergeCell ref="J2224:K2224"/>
    <mergeCell ref="H2225:I2225"/>
    <mergeCell ref="J2225:K2225"/>
    <mergeCell ref="H2206:I2206"/>
    <mergeCell ref="J2206:K2206"/>
    <mergeCell ref="H2207:I2207"/>
    <mergeCell ref="J2207:K2207"/>
    <mergeCell ref="H2208:I2208"/>
    <mergeCell ref="J2208:K2208"/>
    <mergeCell ref="A2180:K2180"/>
    <mergeCell ref="H2192:I2192"/>
    <mergeCell ref="J2192:K2192"/>
    <mergeCell ref="H2193:I2193"/>
    <mergeCell ref="J2193:K2193"/>
    <mergeCell ref="H2194:I2194"/>
    <mergeCell ref="J2194:K2194"/>
    <mergeCell ref="H2172:I2172"/>
    <mergeCell ref="J2172:K2172"/>
    <mergeCell ref="H2173:I2173"/>
    <mergeCell ref="J2173:K2173"/>
    <mergeCell ref="A2176:G2176"/>
    <mergeCell ref="H2176:I2176"/>
    <mergeCell ref="J2176:K2176"/>
    <mergeCell ref="H2160:I2160"/>
    <mergeCell ref="J2160:K2160"/>
    <mergeCell ref="H2161:I2161"/>
    <mergeCell ref="J2161:K2161"/>
    <mergeCell ref="H2171:I2171"/>
    <mergeCell ref="J2171:K2171"/>
    <mergeCell ref="H2144:I2144"/>
    <mergeCell ref="J2144:K2144"/>
    <mergeCell ref="H2145:I2145"/>
    <mergeCell ref="J2145:K2145"/>
    <mergeCell ref="H2159:I2159"/>
    <mergeCell ref="J2159:K2159"/>
    <mergeCell ref="H2125:I2125"/>
    <mergeCell ref="J2125:K2125"/>
    <mergeCell ref="H2126:I2126"/>
    <mergeCell ref="J2126:K2126"/>
    <mergeCell ref="H2143:I2143"/>
    <mergeCell ref="J2143:K2143"/>
    <mergeCell ref="H2115:I2115"/>
    <mergeCell ref="J2115:K2115"/>
    <mergeCell ref="H2116:I2116"/>
    <mergeCell ref="J2116:K2116"/>
    <mergeCell ref="H2124:I2124"/>
    <mergeCell ref="J2124:K2124"/>
    <mergeCell ref="A2100:G2100"/>
    <mergeCell ref="H2100:I2100"/>
    <mergeCell ref="J2100:K2100"/>
    <mergeCell ref="A2104:K2104"/>
    <mergeCell ref="H2114:I2114"/>
    <mergeCell ref="J2114:K2114"/>
    <mergeCell ref="H2095:I2095"/>
    <mergeCell ref="J2095:K2095"/>
    <mergeCell ref="H2096:I2096"/>
    <mergeCell ref="J2096:K2096"/>
    <mergeCell ref="H2097:I2097"/>
    <mergeCell ref="J2097:K2097"/>
    <mergeCell ref="H2080:I2080"/>
    <mergeCell ref="J2080:K2080"/>
    <mergeCell ref="H2081:I2081"/>
    <mergeCell ref="J2081:K2081"/>
    <mergeCell ref="H2082:I2082"/>
    <mergeCell ref="J2082:K2082"/>
    <mergeCell ref="H2064:I2064"/>
    <mergeCell ref="J2064:K2064"/>
    <mergeCell ref="H2065:I2065"/>
    <mergeCell ref="J2065:K2065"/>
    <mergeCell ref="H2066:I2066"/>
    <mergeCell ref="J2066:K2066"/>
    <mergeCell ref="H2047:I2047"/>
    <mergeCell ref="J2047:K2047"/>
    <mergeCell ref="H2048:I2048"/>
    <mergeCell ref="J2048:K2048"/>
    <mergeCell ref="H2049:I2049"/>
    <mergeCell ref="J2049:K2049"/>
    <mergeCell ref="H2030:I2030"/>
    <mergeCell ref="J2030:K2030"/>
    <mergeCell ref="H2031:I2031"/>
    <mergeCell ref="J2031:K2031"/>
    <mergeCell ref="H2032:I2032"/>
    <mergeCell ref="J2032:K2032"/>
    <mergeCell ref="H2016:I2016"/>
    <mergeCell ref="J2016:K2016"/>
    <mergeCell ref="H2017:I2017"/>
    <mergeCell ref="J2017:K2017"/>
    <mergeCell ref="H2018:I2018"/>
    <mergeCell ref="J2018:K2018"/>
    <mergeCell ref="H2002:I2002"/>
    <mergeCell ref="J2002:K2002"/>
    <mergeCell ref="H2003:I2003"/>
    <mergeCell ref="J2003:K2003"/>
    <mergeCell ref="H2004:I2004"/>
    <mergeCell ref="J2004:K2004"/>
    <mergeCell ref="H1988:I1988"/>
    <mergeCell ref="J1988:K1988"/>
    <mergeCell ref="H1989:I1989"/>
    <mergeCell ref="J1989:K1989"/>
    <mergeCell ref="H1990:I1990"/>
    <mergeCell ref="J1990:K1990"/>
    <mergeCell ref="H1972:I1972"/>
    <mergeCell ref="J1972:K1972"/>
    <mergeCell ref="H1973:I1973"/>
    <mergeCell ref="J1973:K1973"/>
    <mergeCell ref="H1974:I1974"/>
    <mergeCell ref="J1974:K1974"/>
    <mergeCell ref="H1955:I1955"/>
    <mergeCell ref="J1955:K1955"/>
    <mergeCell ref="H1956:I1956"/>
    <mergeCell ref="J1956:K1956"/>
    <mergeCell ref="H1957:I1957"/>
    <mergeCell ref="J1957:K1957"/>
    <mergeCell ref="H1942:I1942"/>
    <mergeCell ref="J1942:K1942"/>
    <mergeCell ref="H1943:I1943"/>
    <mergeCell ref="J1943:K1943"/>
    <mergeCell ref="H1944:I1944"/>
    <mergeCell ref="J1944:K1944"/>
    <mergeCell ref="H1936:I1936"/>
    <mergeCell ref="J1936:K1936"/>
    <mergeCell ref="H1937:I1937"/>
    <mergeCell ref="J1937:K1937"/>
    <mergeCell ref="H1938:I1938"/>
    <mergeCell ref="J1938:K1938"/>
    <mergeCell ref="H1929:I1929"/>
    <mergeCell ref="J1929:K1929"/>
    <mergeCell ref="H1930:I1930"/>
    <mergeCell ref="J1930:K1930"/>
    <mergeCell ref="H1931:I1931"/>
    <mergeCell ref="J1931:K1931"/>
    <mergeCell ref="H1919:I1919"/>
    <mergeCell ref="J1919:K1919"/>
    <mergeCell ref="H1920:I1920"/>
    <mergeCell ref="J1920:K1920"/>
    <mergeCell ref="H1921:I1921"/>
    <mergeCell ref="J1921:K1921"/>
    <mergeCell ref="H1910:I1910"/>
    <mergeCell ref="J1910:K1910"/>
    <mergeCell ref="H1911:I1911"/>
    <mergeCell ref="J1911:K1911"/>
    <mergeCell ref="H1912:I1912"/>
    <mergeCell ref="J1912:K1912"/>
    <mergeCell ref="H1898:I1898"/>
    <mergeCell ref="J1898:K1898"/>
    <mergeCell ref="H1899:I1899"/>
    <mergeCell ref="J1899:K1899"/>
    <mergeCell ref="H1900:I1900"/>
    <mergeCell ref="J1900:K1900"/>
    <mergeCell ref="H1884:I1884"/>
    <mergeCell ref="J1884:K1884"/>
    <mergeCell ref="H1885:I1885"/>
    <mergeCell ref="J1885:K1885"/>
    <mergeCell ref="H1886:I1886"/>
    <mergeCell ref="J1886:K1886"/>
    <mergeCell ref="H1870:I1870"/>
    <mergeCell ref="J1870:K1870"/>
    <mergeCell ref="H1871:I1871"/>
    <mergeCell ref="J1871:K1871"/>
    <mergeCell ref="H1872:I1872"/>
    <mergeCell ref="J1872:K1872"/>
    <mergeCell ref="H1859:I1859"/>
    <mergeCell ref="J1859:K1859"/>
    <mergeCell ref="H1860:I1860"/>
    <mergeCell ref="J1860:K1860"/>
    <mergeCell ref="H1861:I1861"/>
    <mergeCell ref="J1861:K1861"/>
    <mergeCell ref="H1848:I1848"/>
    <mergeCell ref="J1848:K1848"/>
    <mergeCell ref="H1849:I1849"/>
    <mergeCell ref="J1849:K1849"/>
    <mergeCell ref="H1850:I1850"/>
    <mergeCell ref="J1850:K1850"/>
    <mergeCell ref="H1830:I1830"/>
    <mergeCell ref="J1830:K1830"/>
    <mergeCell ref="A1833:G1833"/>
    <mergeCell ref="H1833:I1833"/>
    <mergeCell ref="J1833:K1833"/>
    <mergeCell ref="A1837:K1837"/>
    <mergeCell ref="H1810:I1810"/>
    <mergeCell ref="J1810:K1810"/>
    <mergeCell ref="H1828:I1828"/>
    <mergeCell ref="J1828:K1828"/>
    <mergeCell ref="H1829:I1829"/>
    <mergeCell ref="J1829:K1829"/>
    <mergeCell ref="H1795:I1795"/>
    <mergeCell ref="J1795:K1795"/>
    <mergeCell ref="H1808:I1808"/>
    <mergeCell ref="J1808:K1808"/>
    <mergeCell ref="H1809:I1809"/>
    <mergeCell ref="J1809:K1809"/>
    <mergeCell ref="H1779:I1779"/>
    <mergeCell ref="J1779:K1779"/>
    <mergeCell ref="H1793:I1793"/>
    <mergeCell ref="J1793:K1793"/>
    <mergeCell ref="H1794:I1794"/>
    <mergeCell ref="J1794:K1794"/>
    <mergeCell ref="H1762:I1762"/>
    <mergeCell ref="J1762:K1762"/>
    <mergeCell ref="H1777:I1777"/>
    <mergeCell ref="J1777:K1777"/>
    <mergeCell ref="H1778:I1778"/>
    <mergeCell ref="J1778:K1778"/>
    <mergeCell ref="H1745:I1745"/>
    <mergeCell ref="J1745:K1745"/>
    <mergeCell ref="H1760:I1760"/>
    <mergeCell ref="J1760:K1760"/>
    <mergeCell ref="H1761:I1761"/>
    <mergeCell ref="J1761:K1761"/>
    <mergeCell ref="H1731:I1731"/>
    <mergeCell ref="J1731:K1731"/>
    <mergeCell ref="H1743:I1743"/>
    <mergeCell ref="J1743:K1743"/>
    <mergeCell ref="H1744:I1744"/>
    <mergeCell ref="J1744:K1744"/>
    <mergeCell ref="H1717:I1717"/>
    <mergeCell ref="J1717:K1717"/>
    <mergeCell ref="H1729:I1729"/>
    <mergeCell ref="J1729:K1729"/>
    <mergeCell ref="H1730:I1730"/>
    <mergeCell ref="J1730:K1730"/>
    <mergeCell ref="H1703:I1703"/>
    <mergeCell ref="J1703:K1703"/>
    <mergeCell ref="H1715:I1715"/>
    <mergeCell ref="J1715:K1715"/>
    <mergeCell ref="H1716:I1716"/>
    <mergeCell ref="J1716:K1716"/>
    <mergeCell ref="H1687:I1687"/>
    <mergeCell ref="J1687:K1687"/>
    <mergeCell ref="H1701:I1701"/>
    <mergeCell ref="J1701:K1701"/>
    <mergeCell ref="H1702:I1702"/>
    <mergeCell ref="J1702:K1702"/>
    <mergeCell ref="H1670:I1670"/>
    <mergeCell ref="J1670:K1670"/>
    <mergeCell ref="H1685:I1685"/>
    <mergeCell ref="J1685:K1685"/>
    <mergeCell ref="H1686:I1686"/>
    <mergeCell ref="J1686:K1686"/>
    <mergeCell ref="H1657:I1657"/>
    <mergeCell ref="J1657:K1657"/>
    <mergeCell ref="H1668:I1668"/>
    <mergeCell ref="J1668:K1668"/>
    <mergeCell ref="H1669:I1669"/>
    <mergeCell ref="J1669:K1669"/>
    <mergeCell ref="H1651:I1651"/>
    <mergeCell ref="J1651:K1651"/>
    <mergeCell ref="H1655:I1655"/>
    <mergeCell ref="J1655:K1655"/>
    <mergeCell ref="H1656:I1656"/>
    <mergeCell ref="J1656:K1656"/>
    <mergeCell ref="H1644:I1644"/>
    <mergeCell ref="J1644:K1644"/>
    <mergeCell ref="H1649:I1649"/>
    <mergeCell ref="J1649:K1649"/>
    <mergeCell ref="H1650:I1650"/>
    <mergeCell ref="J1650:K1650"/>
    <mergeCell ref="H1634:I1634"/>
    <mergeCell ref="J1634:K1634"/>
    <mergeCell ref="H1642:I1642"/>
    <mergeCell ref="J1642:K1642"/>
    <mergeCell ref="H1643:I1643"/>
    <mergeCell ref="J1643:K1643"/>
    <mergeCell ref="H1625:I1625"/>
    <mergeCell ref="J1625:K1625"/>
    <mergeCell ref="H1632:I1632"/>
    <mergeCell ref="J1632:K1632"/>
    <mergeCell ref="H1633:I1633"/>
    <mergeCell ref="J1633:K1633"/>
    <mergeCell ref="H1614:I1614"/>
    <mergeCell ref="J1614:K1614"/>
    <mergeCell ref="H1623:I1623"/>
    <mergeCell ref="J1623:K1623"/>
    <mergeCell ref="H1624:I1624"/>
    <mergeCell ref="J1624:K1624"/>
    <mergeCell ref="H1600:I1600"/>
    <mergeCell ref="J1600:K1600"/>
    <mergeCell ref="H1612:I1612"/>
    <mergeCell ref="J1612:K1612"/>
    <mergeCell ref="H1613:I1613"/>
    <mergeCell ref="J1613:K1613"/>
    <mergeCell ref="H1588:I1588"/>
    <mergeCell ref="J1588:K1588"/>
    <mergeCell ref="H1598:I1598"/>
    <mergeCell ref="J1598:K1598"/>
    <mergeCell ref="H1599:I1599"/>
    <mergeCell ref="J1599:K1599"/>
    <mergeCell ref="H1574:I1574"/>
    <mergeCell ref="J1574:K1574"/>
    <mergeCell ref="H1586:I1586"/>
    <mergeCell ref="J1586:K1586"/>
    <mergeCell ref="H1587:I1587"/>
    <mergeCell ref="J1587:K1587"/>
    <mergeCell ref="H1560:I1560"/>
    <mergeCell ref="J1560:K1560"/>
    <mergeCell ref="H1572:I1572"/>
    <mergeCell ref="J1572:K1572"/>
    <mergeCell ref="H1573:I1573"/>
    <mergeCell ref="J1573:K1573"/>
    <mergeCell ref="H1549:I1549"/>
    <mergeCell ref="J1549:K1549"/>
    <mergeCell ref="H1558:I1558"/>
    <mergeCell ref="J1558:K1558"/>
    <mergeCell ref="H1559:I1559"/>
    <mergeCell ref="J1559:K1559"/>
    <mergeCell ref="H1538:I1538"/>
    <mergeCell ref="J1538:K1538"/>
    <mergeCell ref="H1547:I1547"/>
    <mergeCell ref="J1547:K1547"/>
    <mergeCell ref="H1548:I1548"/>
    <mergeCell ref="J1548:K1548"/>
    <mergeCell ref="A1523:K1523"/>
    <mergeCell ref="A1525:K1525"/>
    <mergeCell ref="H1536:I1536"/>
    <mergeCell ref="J1536:K1536"/>
    <mergeCell ref="H1537:I1537"/>
    <mergeCell ref="J1537:K1537"/>
    <mergeCell ref="A1515:G1515"/>
    <mergeCell ref="H1515:I1515"/>
    <mergeCell ref="J1515:K1515"/>
    <mergeCell ref="A1519:G1519"/>
    <mergeCell ref="H1519:I1519"/>
    <mergeCell ref="J1519:K1519"/>
    <mergeCell ref="H1510:I1510"/>
    <mergeCell ref="J1510:K1510"/>
    <mergeCell ref="H1511:I1511"/>
    <mergeCell ref="J1511:K1511"/>
    <mergeCell ref="H1512:I1512"/>
    <mergeCell ref="J1512:K1512"/>
    <mergeCell ref="H1496:I1496"/>
    <mergeCell ref="J1496:K1496"/>
    <mergeCell ref="H1497:I1497"/>
    <mergeCell ref="J1497:K1497"/>
    <mergeCell ref="H1498:I1498"/>
    <mergeCell ref="J1498:K1498"/>
    <mergeCell ref="H1481:I1481"/>
    <mergeCell ref="J1481:K1481"/>
    <mergeCell ref="H1482:I1482"/>
    <mergeCell ref="J1482:K1482"/>
    <mergeCell ref="H1483:I1483"/>
    <mergeCell ref="J1483:K1483"/>
    <mergeCell ref="H1464:I1464"/>
    <mergeCell ref="J1464:K1464"/>
    <mergeCell ref="H1465:I1465"/>
    <mergeCell ref="J1465:K1465"/>
    <mergeCell ref="H1466:I1466"/>
    <mergeCell ref="J1466:K1466"/>
    <mergeCell ref="A1438:K1438"/>
    <mergeCell ref="H1450:I1450"/>
    <mergeCell ref="J1450:K1450"/>
    <mergeCell ref="H1451:I1451"/>
    <mergeCell ref="J1451:K1451"/>
    <mergeCell ref="H1452:I1452"/>
    <mergeCell ref="J1452:K1452"/>
    <mergeCell ref="H1430:I1430"/>
    <mergeCell ref="J1430:K1430"/>
    <mergeCell ref="H1431:I1431"/>
    <mergeCell ref="J1431:K1431"/>
    <mergeCell ref="A1434:G1434"/>
    <mergeCell ref="H1434:I1434"/>
    <mergeCell ref="J1434:K1434"/>
    <mergeCell ref="H1418:I1418"/>
    <mergeCell ref="J1418:K1418"/>
    <mergeCell ref="H1419:I1419"/>
    <mergeCell ref="J1419:K1419"/>
    <mergeCell ref="H1429:I1429"/>
    <mergeCell ref="J1429:K1429"/>
    <mergeCell ref="H1402:I1402"/>
    <mergeCell ref="J1402:K1402"/>
    <mergeCell ref="H1403:I1403"/>
    <mergeCell ref="J1403:K1403"/>
    <mergeCell ref="H1417:I1417"/>
    <mergeCell ref="J1417:K1417"/>
    <mergeCell ref="H1383:I1383"/>
    <mergeCell ref="J1383:K1383"/>
    <mergeCell ref="H1384:I1384"/>
    <mergeCell ref="J1384:K1384"/>
    <mergeCell ref="H1401:I1401"/>
    <mergeCell ref="J1401:K1401"/>
    <mergeCell ref="H1373:I1373"/>
    <mergeCell ref="J1373:K1373"/>
    <mergeCell ref="H1374:I1374"/>
    <mergeCell ref="J1374:K1374"/>
    <mergeCell ref="H1382:I1382"/>
    <mergeCell ref="J1382:K1382"/>
    <mergeCell ref="A1358:G1358"/>
    <mergeCell ref="H1358:I1358"/>
    <mergeCell ref="J1358:K1358"/>
    <mergeCell ref="A1362:K1362"/>
    <mergeCell ref="H1372:I1372"/>
    <mergeCell ref="J1372:K1372"/>
    <mergeCell ref="H1353:I1353"/>
    <mergeCell ref="J1353:K1353"/>
    <mergeCell ref="H1354:I1354"/>
    <mergeCell ref="J1354:K1354"/>
    <mergeCell ref="H1355:I1355"/>
    <mergeCell ref="J1355:K1355"/>
    <mergeCell ref="H1338:I1338"/>
    <mergeCell ref="J1338:K1338"/>
    <mergeCell ref="H1339:I1339"/>
    <mergeCell ref="J1339:K1339"/>
    <mergeCell ref="H1340:I1340"/>
    <mergeCell ref="J1340:K1340"/>
    <mergeCell ref="H1322:I1322"/>
    <mergeCell ref="J1322:K1322"/>
    <mergeCell ref="H1323:I1323"/>
    <mergeCell ref="J1323:K1323"/>
    <mergeCell ref="H1324:I1324"/>
    <mergeCell ref="J1324:K1324"/>
    <mergeCell ref="H1305:I1305"/>
    <mergeCell ref="J1305:K1305"/>
    <mergeCell ref="H1306:I1306"/>
    <mergeCell ref="J1306:K1306"/>
    <mergeCell ref="H1307:I1307"/>
    <mergeCell ref="J1307:K1307"/>
    <mergeCell ref="H1288:I1288"/>
    <mergeCell ref="J1288:K1288"/>
    <mergeCell ref="H1289:I1289"/>
    <mergeCell ref="J1289:K1289"/>
    <mergeCell ref="H1290:I1290"/>
    <mergeCell ref="J1290:K1290"/>
    <mergeCell ref="H1274:I1274"/>
    <mergeCell ref="J1274:K1274"/>
    <mergeCell ref="H1275:I1275"/>
    <mergeCell ref="J1275:K1275"/>
    <mergeCell ref="H1276:I1276"/>
    <mergeCell ref="J1276:K1276"/>
    <mergeCell ref="H1260:I1260"/>
    <mergeCell ref="J1260:K1260"/>
    <mergeCell ref="H1261:I1261"/>
    <mergeCell ref="J1261:K1261"/>
    <mergeCell ref="H1262:I1262"/>
    <mergeCell ref="J1262:K1262"/>
    <mergeCell ref="H1246:I1246"/>
    <mergeCell ref="J1246:K1246"/>
    <mergeCell ref="H1247:I1247"/>
    <mergeCell ref="J1247:K1247"/>
    <mergeCell ref="H1248:I1248"/>
    <mergeCell ref="J1248:K1248"/>
    <mergeCell ref="H1230:I1230"/>
    <mergeCell ref="J1230:K1230"/>
    <mergeCell ref="H1231:I1231"/>
    <mergeCell ref="J1231:K1231"/>
    <mergeCell ref="H1232:I1232"/>
    <mergeCell ref="J1232:K1232"/>
    <mergeCell ref="H1213:I1213"/>
    <mergeCell ref="J1213:K1213"/>
    <mergeCell ref="H1214:I1214"/>
    <mergeCell ref="J1214:K1214"/>
    <mergeCell ref="H1215:I1215"/>
    <mergeCell ref="J1215:K1215"/>
    <mergeCell ref="H1200:I1200"/>
    <mergeCell ref="J1200:K1200"/>
    <mergeCell ref="H1201:I1201"/>
    <mergeCell ref="J1201:K1201"/>
    <mergeCell ref="H1202:I1202"/>
    <mergeCell ref="J1202:K1202"/>
    <mergeCell ref="H1194:I1194"/>
    <mergeCell ref="J1194:K1194"/>
    <mergeCell ref="H1195:I1195"/>
    <mergeCell ref="J1195:K1195"/>
    <mergeCell ref="H1196:I1196"/>
    <mergeCell ref="J1196:K1196"/>
    <mergeCell ref="H1187:I1187"/>
    <mergeCell ref="J1187:K1187"/>
    <mergeCell ref="H1188:I1188"/>
    <mergeCell ref="J1188:K1188"/>
    <mergeCell ref="H1189:I1189"/>
    <mergeCell ref="J1189:K1189"/>
    <mergeCell ref="H1177:I1177"/>
    <mergeCell ref="J1177:K1177"/>
    <mergeCell ref="H1178:I1178"/>
    <mergeCell ref="J1178:K1178"/>
    <mergeCell ref="H1179:I1179"/>
    <mergeCell ref="J1179:K1179"/>
    <mergeCell ref="H1168:I1168"/>
    <mergeCell ref="J1168:K1168"/>
    <mergeCell ref="H1169:I1169"/>
    <mergeCell ref="J1169:K1169"/>
    <mergeCell ref="H1170:I1170"/>
    <mergeCell ref="J1170:K1170"/>
    <mergeCell ref="H1156:I1156"/>
    <mergeCell ref="J1156:K1156"/>
    <mergeCell ref="H1157:I1157"/>
    <mergeCell ref="J1157:K1157"/>
    <mergeCell ref="H1158:I1158"/>
    <mergeCell ref="J1158:K1158"/>
    <mergeCell ref="H1142:I1142"/>
    <mergeCell ref="J1142:K1142"/>
    <mergeCell ref="H1143:I1143"/>
    <mergeCell ref="J1143:K1143"/>
    <mergeCell ref="H1144:I1144"/>
    <mergeCell ref="J1144:K1144"/>
    <mergeCell ref="H1128:I1128"/>
    <mergeCell ref="J1128:K1128"/>
    <mergeCell ref="H1129:I1129"/>
    <mergeCell ref="J1129:K1129"/>
    <mergeCell ref="H1130:I1130"/>
    <mergeCell ref="J1130:K1130"/>
    <mergeCell ref="H1117:I1117"/>
    <mergeCell ref="J1117:K1117"/>
    <mergeCell ref="H1118:I1118"/>
    <mergeCell ref="J1118:K1118"/>
    <mergeCell ref="H1119:I1119"/>
    <mergeCell ref="J1119:K1119"/>
    <mergeCell ref="H1106:I1106"/>
    <mergeCell ref="J1106:K1106"/>
    <mergeCell ref="H1107:I1107"/>
    <mergeCell ref="J1107:K1107"/>
    <mergeCell ref="H1108:I1108"/>
    <mergeCell ref="J1108:K1108"/>
    <mergeCell ref="H1088:I1088"/>
    <mergeCell ref="J1088:K1088"/>
    <mergeCell ref="A1091:G1091"/>
    <mergeCell ref="H1091:I1091"/>
    <mergeCell ref="J1091:K1091"/>
    <mergeCell ref="A1095:K1095"/>
    <mergeCell ref="H1068:I1068"/>
    <mergeCell ref="J1068:K1068"/>
    <mergeCell ref="H1086:I1086"/>
    <mergeCell ref="J1086:K1086"/>
    <mergeCell ref="H1087:I1087"/>
    <mergeCell ref="J1087:K1087"/>
    <mergeCell ref="H1053:I1053"/>
    <mergeCell ref="J1053:K1053"/>
    <mergeCell ref="H1066:I1066"/>
    <mergeCell ref="J1066:K1066"/>
    <mergeCell ref="H1067:I1067"/>
    <mergeCell ref="J1067:K1067"/>
    <mergeCell ref="H1037:I1037"/>
    <mergeCell ref="J1037:K1037"/>
    <mergeCell ref="H1051:I1051"/>
    <mergeCell ref="J1051:K1051"/>
    <mergeCell ref="H1052:I1052"/>
    <mergeCell ref="J1052:K1052"/>
    <mergeCell ref="H1020:I1020"/>
    <mergeCell ref="J1020:K1020"/>
    <mergeCell ref="H1035:I1035"/>
    <mergeCell ref="J1035:K1035"/>
    <mergeCell ref="H1036:I1036"/>
    <mergeCell ref="J1036:K1036"/>
    <mergeCell ref="H1003:I1003"/>
    <mergeCell ref="J1003:K1003"/>
    <mergeCell ref="H1018:I1018"/>
    <mergeCell ref="J1018:K1018"/>
    <mergeCell ref="H1019:I1019"/>
    <mergeCell ref="J1019:K1019"/>
    <mergeCell ref="H989:I989"/>
    <mergeCell ref="J989:K989"/>
    <mergeCell ref="H1001:I1001"/>
    <mergeCell ref="J1001:K1001"/>
    <mergeCell ref="H1002:I1002"/>
    <mergeCell ref="J1002:K1002"/>
    <mergeCell ref="H975:I975"/>
    <mergeCell ref="J975:K975"/>
    <mergeCell ref="H987:I987"/>
    <mergeCell ref="J987:K987"/>
    <mergeCell ref="H988:I988"/>
    <mergeCell ref="J988:K988"/>
    <mergeCell ref="H961:I961"/>
    <mergeCell ref="J961:K961"/>
    <mergeCell ref="H973:I973"/>
    <mergeCell ref="J973:K973"/>
    <mergeCell ref="H974:I974"/>
    <mergeCell ref="J974:K974"/>
    <mergeCell ref="H945:I945"/>
    <mergeCell ref="J945:K945"/>
    <mergeCell ref="H959:I959"/>
    <mergeCell ref="J959:K959"/>
    <mergeCell ref="H960:I960"/>
    <mergeCell ref="J960:K960"/>
    <mergeCell ref="H928:I928"/>
    <mergeCell ref="J928:K928"/>
    <mergeCell ref="H943:I943"/>
    <mergeCell ref="J943:K943"/>
    <mergeCell ref="H944:I944"/>
    <mergeCell ref="J944:K944"/>
    <mergeCell ref="H915:I915"/>
    <mergeCell ref="J915:K915"/>
    <mergeCell ref="H926:I926"/>
    <mergeCell ref="J926:K926"/>
    <mergeCell ref="H927:I927"/>
    <mergeCell ref="J927:K927"/>
    <mergeCell ref="H909:I909"/>
    <mergeCell ref="J909:K909"/>
    <mergeCell ref="H913:I913"/>
    <mergeCell ref="J913:K913"/>
    <mergeCell ref="H914:I914"/>
    <mergeCell ref="J914:K914"/>
    <mergeCell ref="H902:I902"/>
    <mergeCell ref="J902:K902"/>
    <mergeCell ref="H907:I907"/>
    <mergeCell ref="J907:K907"/>
    <mergeCell ref="H908:I908"/>
    <mergeCell ref="J908:K908"/>
    <mergeCell ref="H892:I892"/>
    <mergeCell ref="J892:K892"/>
    <mergeCell ref="H900:I900"/>
    <mergeCell ref="J900:K900"/>
    <mergeCell ref="H901:I901"/>
    <mergeCell ref="J901:K901"/>
    <mergeCell ref="H883:I883"/>
    <mergeCell ref="J883:K883"/>
    <mergeCell ref="H890:I890"/>
    <mergeCell ref="J890:K890"/>
    <mergeCell ref="H891:I891"/>
    <mergeCell ref="J891:K891"/>
    <mergeCell ref="H872:I872"/>
    <mergeCell ref="J872:K872"/>
    <mergeCell ref="H881:I881"/>
    <mergeCell ref="J881:K881"/>
    <mergeCell ref="H882:I882"/>
    <mergeCell ref="J882:K882"/>
    <mergeCell ref="H858:I858"/>
    <mergeCell ref="J858:K858"/>
    <mergeCell ref="H870:I870"/>
    <mergeCell ref="J870:K870"/>
    <mergeCell ref="H871:I871"/>
    <mergeCell ref="J871:K871"/>
    <mergeCell ref="H846:I846"/>
    <mergeCell ref="J846:K846"/>
    <mergeCell ref="H856:I856"/>
    <mergeCell ref="J856:K856"/>
    <mergeCell ref="H857:I857"/>
    <mergeCell ref="J857:K857"/>
    <mergeCell ref="H832:I832"/>
    <mergeCell ref="J832:K832"/>
    <mergeCell ref="H844:I844"/>
    <mergeCell ref="J844:K844"/>
    <mergeCell ref="H845:I845"/>
    <mergeCell ref="J845:K845"/>
    <mergeCell ref="H818:I818"/>
    <mergeCell ref="J818:K818"/>
    <mergeCell ref="H830:I830"/>
    <mergeCell ref="J830:K830"/>
    <mergeCell ref="H831:I831"/>
    <mergeCell ref="J831:K831"/>
    <mergeCell ref="H807:I807"/>
    <mergeCell ref="J807:K807"/>
    <mergeCell ref="H816:I816"/>
    <mergeCell ref="J816:K816"/>
    <mergeCell ref="H817:I817"/>
    <mergeCell ref="J817:K817"/>
    <mergeCell ref="H796:I796"/>
    <mergeCell ref="J796:K796"/>
    <mergeCell ref="H805:I805"/>
    <mergeCell ref="J805:K805"/>
    <mergeCell ref="H806:I806"/>
    <mergeCell ref="J806:K806"/>
    <mergeCell ref="A781:K781"/>
    <mergeCell ref="A783:K783"/>
    <mergeCell ref="H794:I794"/>
    <mergeCell ref="J794:K794"/>
    <mergeCell ref="H795:I795"/>
    <mergeCell ref="J795:K795"/>
    <mergeCell ref="A773:G773"/>
    <mergeCell ref="H773:I773"/>
    <mergeCell ref="J773:K773"/>
    <mergeCell ref="A777:G777"/>
    <mergeCell ref="H777:I777"/>
    <mergeCell ref="J777:K777"/>
    <mergeCell ref="H768:I768"/>
    <mergeCell ref="J768:K768"/>
    <mergeCell ref="H769:I769"/>
    <mergeCell ref="J769:K769"/>
    <mergeCell ref="H770:I770"/>
    <mergeCell ref="J770:K770"/>
    <mergeCell ref="H754:I754"/>
    <mergeCell ref="J754:K754"/>
    <mergeCell ref="H755:I755"/>
    <mergeCell ref="J755:K755"/>
    <mergeCell ref="H756:I756"/>
    <mergeCell ref="J756:K756"/>
    <mergeCell ref="H739:I739"/>
    <mergeCell ref="J739:K739"/>
    <mergeCell ref="H740:I740"/>
    <mergeCell ref="J740:K740"/>
    <mergeCell ref="H741:I741"/>
    <mergeCell ref="J741:K741"/>
    <mergeCell ref="H722:I722"/>
    <mergeCell ref="J722:K722"/>
    <mergeCell ref="H723:I723"/>
    <mergeCell ref="J723:K723"/>
    <mergeCell ref="H724:I724"/>
    <mergeCell ref="J724:K724"/>
    <mergeCell ref="A696:K696"/>
    <mergeCell ref="H708:I708"/>
    <mergeCell ref="J708:K708"/>
    <mergeCell ref="H709:I709"/>
    <mergeCell ref="J709:K709"/>
    <mergeCell ref="H710:I710"/>
    <mergeCell ref="J710:K710"/>
    <mergeCell ref="H688:I688"/>
    <mergeCell ref="J688:K688"/>
    <mergeCell ref="H689:I689"/>
    <mergeCell ref="J689:K689"/>
    <mergeCell ref="A692:G692"/>
    <mergeCell ref="H692:I692"/>
    <mergeCell ref="J692:K692"/>
    <mergeCell ref="H676:I676"/>
    <mergeCell ref="J676:K676"/>
    <mergeCell ref="H677:I677"/>
    <mergeCell ref="J677:K677"/>
    <mergeCell ref="H687:I687"/>
    <mergeCell ref="J687:K687"/>
    <mergeCell ref="H660:I660"/>
    <mergeCell ref="J660:K660"/>
    <mergeCell ref="H661:I661"/>
    <mergeCell ref="J661:K661"/>
    <mergeCell ref="H675:I675"/>
    <mergeCell ref="J675:K675"/>
    <mergeCell ref="H641:I641"/>
    <mergeCell ref="J641:K641"/>
    <mergeCell ref="H642:I642"/>
    <mergeCell ref="J642:K642"/>
    <mergeCell ref="H659:I659"/>
    <mergeCell ref="J659:K659"/>
    <mergeCell ref="H631:I631"/>
    <mergeCell ref="J631:K631"/>
    <mergeCell ref="H632:I632"/>
    <mergeCell ref="J632:K632"/>
    <mergeCell ref="H640:I640"/>
    <mergeCell ref="J640:K640"/>
    <mergeCell ref="A616:G616"/>
    <mergeCell ref="H616:I616"/>
    <mergeCell ref="J616:K616"/>
    <mergeCell ref="A620:K620"/>
    <mergeCell ref="H630:I630"/>
    <mergeCell ref="J630:K630"/>
    <mergeCell ref="H611:I611"/>
    <mergeCell ref="J611:K611"/>
    <mergeCell ref="H612:I612"/>
    <mergeCell ref="J612:K612"/>
    <mergeCell ref="H613:I613"/>
    <mergeCell ref="J613:K613"/>
    <mergeCell ref="H596:I596"/>
    <mergeCell ref="J596:K596"/>
    <mergeCell ref="H597:I597"/>
    <mergeCell ref="J597:K597"/>
    <mergeCell ref="H598:I598"/>
    <mergeCell ref="J598:K598"/>
    <mergeCell ref="H580:I580"/>
    <mergeCell ref="J580:K580"/>
    <mergeCell ref="H581:I581"/>
    <mergeCell ref="J581:K581"/>
    <mergeCell ref="H582:I582"/>
    <mergeCell ref="J582:K582"/>
    <mergeCell ref="H563:I563"/>
    <mergeCell ref="J563:K563"/>
    <mergeCell ref="H564:I564"/>
    <mergeCell ref="J564:K564"/>
    <mergeCell ref="H565:I565"/>
    <mergeCell ref="J565:K565"/>
    <mergeCell ref="H546:I546"/>
    <mergeCell ref="J546:K546"/>
    <mergeCell ref="H547:I547"/>
    <mergeCell ref="J547:K547"/>
    <mergeCell ref="H548:I548"/>
    <mergeCell ref="J548:K548"/>
    <mergeCell ref="H532:I532"/>
    <mergeCell ref="J532:K532"/>
    <mergeCell ref="H533:I533"/>
    <mergeCell ref="J533:K533"/>
    <mergeCell ref="H534:I534"/>
    <mergeCell ref="J534:K534"/>
    <mergeCell ref="H518:I518"/>
    <mergeCell ref="J518:K518"/>
    <mergeCell ref="H519:I519"/>
    <mergeCell ref="J519:K519"/>
    <mergeCell ref="H520:I520"/>
    <mergeCell ref="J520:K520"/>
    <mergeCell ref="H504:I504"/>
    <mergeCell ref="J504:K504"/>
    <mergeCell ref="H505:I505"/>
    <mergeCell ref="J505:K505"/>
    <mergeCell ref="H506:I506"/>
    <mergeCell ref="J506:K506"/>
    <mergeCell ref="H488:I488"/>
    <mergeCell ref="J488:K488"/>
    <mergeCell ref="H489:I489"/>
    <mergeCell ref="J489:K489"/>
    <mergeCell ref="H490:I490"/>
    <mergeCell ref="J490:K490"/>
    <mergeCell ref="H471:I471"/>
    <mergeCell ref="J471:K471"/>
    <mergeCell ref="H472:I472"/>
    <mergeCell ref="J472:K472"/>
    <mergeCell ref="H473:I473"/>
    <mergeCell ref="J473:K473"/>
    <mergeCell ref="H458:I458"/>
    <mergeCell ref="J458:K458"/>
    <mergeCell ref="H459:I459"/>
    <mergeCell ref="J459:K459"/>
    <mergeCell ref="H460:I460"/>
    <mergeCell ref="J460:K460"/>
    <mergeCell ref="H452:I452"/>
    <mergeCell ref="J452:K452"/>
    <mergeCell ref="H453:I453"/>
    <mergeCell ref="J453:K453"/>
    <mergeCell ref="H454:I454"/>
    <mergeCell ref="J454:K454"/>
    <mergeCell ref="H445:I445"/>
    <mergeCell ref="J445:K445"/>
    <mergeCell ref="H446:I446"/>
    <mergeCell ref="J446:K446"/>
    <mergeCell ref="H447:I447"/>
    <mergeCell ref="J447:K447"/>
    <mergeCell ref="H435:I435"/>
    <mergeCell ref="J435:K435"/>
    <mergeCell ref="H436:I436"/>
    <mergeCell ref="J436:K436"/>
    <mergeCell ref="H437:I437"/>
    <mergeCell ref="J437:K437"/>
    <mergeCell ref="H426:I426"/>
    <mergeCell ref="J426:K426"/>
    <mergeCell ref="H427:I427"/>
    <mergeCell ref="J427:K427"/>
    <mergeCell ref="H428:I428"/>
    <mergeCell ref="J428:K428"/>
    <mergeCell ref="H414:I414"/>
    <mergeCell ref="J414:K414"/>
    <mergeCell ref="H415:I415"/>
    <mergeCell ref="J415:K415"/>
    <mergeCell ref="H416:I416"/>
    <mergeCell ref="J416:K416"/>
    <mergeCell ref="H400:I400"/>
    <mergeCell ref="J400:K400"/>
    <mergeCell ref="H401:I401"/>
    <mergeCell ref="J401:K401"/>
    <mergeCell ref="H402:I402"/>
    <mergeCell ref="J402:K402"/>
    <mergeCell ref="H386:I386"/>
    <mergeCell ref="J386:K386"/>
    <mergeCell ref="H387:I387"/>
    <mergeCell ref="J387:K387"/>
    <mergeCell ref="H388:I388"/>
    <mergeCell ref="J388:K388"/>
    <mergeCell ref="H375:I375"/>
    <mergeCell ref="J375:K375"/>
    <mergeCell ref="H376:I376"/>
    <mergeCell ref="J376:K376"/>
    <mergeCell ref="H377:I377"/>
    <mergeCell ref="J377:K377"/>
    <mergeCell ref="A353:K353"/>
    <mergeCell ref="H364:I364"/>
    <mergeCell ref="J364:K364"/>
    <mergeCell ref="H365:I365"/>
    <mergeCell ref="J365:K365"/>
    <mergeCell ref="H366:I366"/>
    <mergeCell ref="J366:K366"/>
    <mergeCell ref="H345:I345"/>
    <mergeCell ref="J345:K345"/>
    <mergeCell ref="H346:I346"/>
    <mergeCell ref="J346:K346"/>
    <mergeCell ref="A349:G349"/>
    <mergeCell ref="H349:I349"/>
    <mergeCell ref="J349:K349"/>
    <mergeCell ref="H325:I325"/>
    <mergeCell ref="J325:K325"/>
    <mergeCell ref="H326:I326"/>
    <mergeCell ref="J326:K326"/>
    <mergeCell ref="H344:I344"/>
    <mergeCell ref="J344:K344"/>
    <mergeCell ref="H310:I310"/>
    <mergeCell ref="J310:K310"/>
    <mergeCell ref="H311:I311"/>
    <mergeCell ref="J311:K311"/>
    <mergeCell ref="H324:I324"/>
    <mergeCell ref="J324:K324"/>
    <mergeCell ref="H294:I294"/>
    <mergeCell ref="J294:K294"/>
    <mergeCell ref="H295:I295"/>
    <mergeCell ref="J295:K295"/>
    <mergeCell ref="H309:I309"/>
    <mergeCell ref="J309:K309"/>
    <mergeCell ref="H277:I277"/>
    <mergeCell ref="J277:K277"/>
    <mergeCell ref="H278:I278"/>
    <mergeCell ref="J278:K278"/>
    <mergeCell ref="H293:I293"/>
    <mergeCell ref="J293:K293"/>
    <mergeCell ref="H260:I260"/>
    <mergeCell ref="J260:K260"/>
    <mergeCell ref="H261:I261"/>
    <mergeCell ref="J261:K261"/>
    <mergeCell ref="H276:I276"/>
    <mergeCell ref="J276:K276"/>
    <mergeCell ref="H246:I246"/>
    <mergeCell ref="J246:K246"/>
    <mergeCell ref="H247:I247"/>
    <mergeCell ref="J247:K247"/>
    <mergeCell ref="H259:I259"/>
    <mergeCell ref="J259:K259"/>
    <mergeCell ref="H232:I232"/>
    <mergeCell ref="J232:K232"/>
    <mergeCell ref="H233:I233"/>
    <mergeCell ref="J233:K233"/>
    <mergeCell ref="H245:I245"/>
    <mergeCell ref="J245:K245"/>
    <mergeCell ref="H218:I218"/>
    <mergeCell ref="J218:K218"/>
    <mergeCell ref="H219:I219"/>
    <mergeCell ref="J219:K219"/>
    <mergeCell ref="H231:I231"/>
    <mergeCell ref="J231:K231"/>
    <mergeCell ref="H202:I202"/>
    <mergeCell ref="J202:K202"/>
    <mergeCell ref="H203:I203"/>
    <mergeCell ref="J203:K203"/>
    <mergeCell ref="H217:I217"/>
    <mergeCell ref="J217:K217"/>
    <mergeCell ref="H185:I185"/>
    <mergeCell ref="J185:K185"/>
    <mergeCell ref="H186:I186"/>
    <mergeCell ref="J186:K186"/>
    <mergeCell ref="H201:I201"/>
    <mergeCell ref="J201:K201"/>
    <mergeCell ref="H172:I172"/>
    <mergeCell ref="J172:K172"/>
    <mergeCell ref="H173:I173"/>
    <mergeCell ref="J173:K173"/>
    <mergeCell ref="H184:I184"/>
    <mergeCell ref="J184:K184"/>
    <mergeCell ref="H166:I166"/>
    <mergeCell ref="J166:K166"/>
    <mergeCell ref="H167:I167"/>
    <mergeCell ref="J167:K167"/>
    <mergeCell ref="H171:I171"/>
    <mergeCell ref="J171:K171"/>
    <mergeCell ref="H159:I159"/>
    <mergeCell ref="J159:K159"/>
    <mergeCell ref="H160:I160"/>
    <mergeCell ref="J160:K160"/>
    <mergeCell ref="H165:I165"/>
    <mergeCell ref="J165:K165"/>
    <mergeCell ref="H149:I149"/>
    <mergeCell ref="J149:K149"/>
    <mergeCell ref="H150:I150"/>
    <mergeCell ref="J150:K150"/>
    <mergeCell ref="H158:I158"/>
    <mergeCell ref="J158:K158"/>
    <mergeCell ref="H140:I140"/>
    <mergeCell ref="J140:K140"/>
    <mergeCell ref="H141:I141"/>
    <mergeCell ref="J141:K141"/>
    <mergeCell ref="H148:I148"/>
    <mergeCell ref="J148:K148"/>
    <mergeCell ref="H129:I129"/>
    <mergeCell ref="J129:K129"/>
    <mergeCell ref="H130:I130"/>
    <mergeCell ref="J130:K130"/>
    <mergeCell ref="H139:I139"/>
    <mergeCell ref="J139:K139"/>
    <mergeCell ref="H115:I115"/>
    <mergeCell ref="J115:K115"/>
    <mergeCell ref="H116:I116"/>
    <mergeCell ref="J116:K116"/>
    <mergeCell ref="H128:I128"/>
    <mergeCell ref="J128:K128"/>
    <mergeCell ref="H103:I103"/>
    <mergeCell ref="J103:K103"/>
    <mergeCell ref="H104:I104"/>
    <mergeCell ref="J104:K104"/>
    <mergeCell ref="H114:I114"/>
    <mergeCell ref="J114:K114"/>
    <mergeCell ref="H89:I89"/>
    <mergeCell ref="J89:K89"/>
    <mergeCell ref="H90:I90"/>
    <mergeCell ref="J90:K90"/>
    <mergeCell ref="H102:I102"/>
    <mergeCell ref="J102:K102"/>
    <mergeCell ref="H75:I75"/>
    <mergeCell ref="J75:K75"/>
    <mergeCell ref="H76:I76"/>
    <mergeCell ref="J76:K76"/>
    <mergeCell ref="H88:I88"/>
    <mergeCell ref="J88:K88"/>
    <mergeCell ref="H64:I64"/>
    <mergeCell ref="J64:K64"/>
    <mergeCell ref="H65:I65"/>
    <mergeCell ref="J65:K65"/>
    <mergeCell ref="H74:I74"/>
    <mergeCell ref="J74:K74"/>
    <mergeCell ref="H53:I53"/>
    <mergeCell ref="J53:K53"/>
    <mergeCell ref="H54:I54"/>
    <mergeCell ref="J54:K54"/>
    <mergeCell ref="H63:I63"/>
    <mergeCell ref="J63:K63"/>
    <mergeCell ref="E30:H30"/>
    <mergeCell ref="A33:K33"/>
    <mergeCell ref="A37:K37"/>
    <mergeCell ref="A39:K39"/>
    <mergeCell ref="A41:K41"/>
    <mergeCell ref="H52:I52"/>
    <mergeCell ref="J52:K52"/>
    <mergeCell ref="E24:H24"/>
    <mergeCell ref="E25:H25"/>
    <mergeCell ref="E26:H26"/>
    <mergeCell ref="E27:H27"/>
    <mergeCell ref="E28:H28"/>
    <mergeCell ref="E29:H29"/>
    <mergeCell ref="A14:K14"/>
    <mergeCell ref="A16:K16"/>
    <mergeCell ref="A17:K17"/>
    <mergeCell ref="A19:K19"/>
    <mergeCell ref="E22:H22"/>
    <mergeCell ref="E23:H23"/>
    <mergeCell ref="B7:E7"/>
    <mergeCell ref="G7:K7"/>
    <mergeCell ref="B8:E8"/>
    <mergeCell ref="G8:K8"/>
    <mergeCell ref="A11:K11"/>
    <mergeCell ref="A12:K12"/>
    <mergeCell ref="G1:K1"/>
    <mergeCell ref="J3:K3"/>
    <mergeCell ref="B4:E4"/>
    <mergeCell ref="G4:K4"/>
    <mergeCell ref="B5:E5"/>
    <mergeCell ref="G5:K5"/>
  </mergeCells>
  <pageMargins left="0.4" right="0.2" top="0.2" bottom="0.4" header="0.2" footer="0.2"/>
  <pageSetup paperSize="9" scale="70" fitToHeight="0" orientation="portrait" r:id="rId1"/>
  <headerFooter>
    <oddHeader>&amp;L&amp;8</oddHead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15898-E2E8-4CA0-890C-22EA31BE14F5}">
  <sheetPr>
    <pageSetUpPr fitToPage="1"/>
  </sheetPr>
  <dimension ref="A1:AQ229"/>
  <sheetViews>
    <sheetView tabSelected="1" topLeftCell="A219" zoomScaleNormal="100" workbookViewId="0">
      <selection activeCell="H238" sqref="H238"/>
    </sheetView>
  </sheetViews>
  <sheetFormatPr defaultRowHeight="12.75" x14ac:dyDescent="0.2"/>
  <cols>
    <col min="1" max="1" width="5.7109375" customWidth="1"/>
    <col min="2" max="2" width="11.7109375" customWidth="1"/>
    <col min="3" max="3" width="40.7109375" customWidth="1"/>
    <col min="4" max="4" width="11.7109375" customWidth="1"/>
    <col min="5" max="5" width="9" bestFit="1" customWidth="1"/>
    <col min="6" max="6" width="10.140625" bestFit="1" customWidth="1"/>
    <col min="7" max="7" width="8.5703125" bestFit="1" customWidth="1"/>
    <col min="8" max="8" width="9.85546875" bestFit="1" customWidth="1"/>
    <col min="9" max="9" width="10.140625" bestFit="1" customWidth="1"/>
    <col min="10" max="10" width="10.28515625" bestFit="1" customWidth="1"/>
    <col min="11" max="11" width="11.28515625" bestFit="1" customWidth="1"/>
    <col min="15" max="41" width="0" hidden="1" customWidth="1"/>
    <col min="42" max="42" width="129.7109375" hidden="1" customWidth="1"/>
    <col min="43" max="43" width="96" hidden="1" customWidth="1"/>
    <col min="44" max="47" width="0" hidden="1" customWidth="1"/>
  </cols>
  <sheetData>
    <row r="1" spans="1:11" x14ac:dyDescent="0.2">
      <c r="G1" s="1" t="s">
        <v>0</v>
      </c>
      <c r="H1" s="2"/>
      <c r="I1" s="2"/>
      <c r="J1" s="2"/>
      <c r="K1" s="2"/>
    </row>
    <row r="2" spans="1:11" x14ac:dyDescent="0.2">
      <c r="A2" s="3" t="s">
        <v>1</v>
      </c>
    </row>
    <row r="3" spans="1:11" ht="14.25" x14ac:dyDescent="0.2">
      <c r="A3" s="4"/>
      <c r="B3" s="4"/>
      <c r="C3" s="4"/>
      <c r="D3" s="4"/>
      <c r="E3" s="4"/>
      <c r="F3" s="4"/>
      <c r="G3" s="4"/>
      <c r="H3" s="4"/>
      <c r="I3" s="4"/>
      <c r="J3" s="5" t="s">
        <v>2</v>
      </c>
      <c r="K3" s="5"/>
    </row>
    <row r="4" spans="1:11" ht="16.5" x14ac:dyDescent="0.25">
      <c r="A4" s="6"/>
      <c r="B4" s="7" t="s">
        <v>3</v>
      </c>
      <c r="C4" s="7"/>
      <c r="D4" s="7"/>
      <c r="E4" s="7"/>
      <c r="F4" s="8"/>
      <c r="G4" s="7" t="s">
        <v>4</v>
      </c>
      <c r="H4" s="7"/>
      <c r="I4" s="7"/>
      <c r="J4" s="7"/>
      <c r="K4" s="7"/>
    </row>
    <row r="5" spans="1:11" ht="14.25" x14ac:dyDescent="0.2">
      <c r="A5" s="8"/>
      <c r="B5" s="9"/>
      <c r="C5" s="9"/>
      <c r="D5" s="9"/>
      <c r="E5" s="9"/>
      <c r="F5" s="8"/>
      <c r="G5" s="9" t="s">
        <v>5</v>
      </c>
      <c r="H5" s="9"/>
      <c r="I5" s="9"/>
      <c r="J5" s="9"/>
      <c r="K5" s="9"/>
    </row>
    <row r="6" spans="1:11" ht="14.25" x14ac:dyDescent="0.2">
      <c r="A6" s="8"/>
      <c r="B6" s="8"/>
      <c r="C6" s="10"/>
      <c r="D6" s="10"/>
      <c r="E6" s="10"/>
      <c r="F6" s="8"/>
      <c r="G6" s="10"/>
      <c r="H6" s="10"/>
      <c r="I6" s="10"/>
      <c r="J6" s="10"/>
      <c r="K6" s="10"/>
    </row>
    <row r="7" spans="1:11" ht="14.25" x14ac:dyDescent="0.2">
      <c r="A7" s="10"/>
      <c r="B7" s="9" t="s">
        <v>6</v>
      </c>
      <c r="C7" s="9"/>
      <c r="D7" s="9"/>
      <c r="E7" s="9"/>
      <c r="F7" s="8"/>
      <c r="G7" s="9" t="s">
        <v>6</v>
      </c>
      <c r="H7" s="9"/>
      <c r="I7" s="9"/>
      <c r="J7" s="9"/>
      <c r="K7" s="9"/>
    </row>
    <row r="8" spans="1:11" ht="14.25" customHeight="1" x14ac:dyDescent="0.2">
      <c r="A8" s="11"/>
      <c r="B8" s="12" t="s">
        <v>7</v>
      </c>
      <c r="C8" s="12"/>
      <c r="D8" s="12"/>
      <c r="E8" s="12"/>
      <c r="F8" s="8"/>
      <c r="G8" s="12" t="s">
        <v>7</v>
      </c>
      <c r="H8" s="12"/>
      <c r="I8" s="12"/>
      <c r="J8" s="12"/>
      <c r="K8" s="12"/>
    </row>
    <row r="10" spans="1:11" ht="14.25" x14ac:dyDescent="0.2">
      <c r="A10" s="8"/>
      <c r="B10" s="8"/>
      <c r="C10" s="8"/>
      <c r="D10" s="8"/>
      <c r="E10" s="8"/>
      <c r="F10" s="8"/>
      <c r="G10" s="8"/>
      <c r="H10" s="8"/>
      <c r="I10" s="8"/>
      <c r="J10" s="8"/>
      <c r="K10" s="8"/>
    </row>
    <row r="11" spans="1:11" ht="37.5" customHeight="1" x14ac:dyDescent="0.25">
      <c r="A11" s="13" t="s">
        <v>8</v>
      </c>
      <c r="B11" s="13"/>
      <c r="C11" s="13"/>
      <c r="D11" s="13"/>
      <c r="E11" s="13"/>
      <c r="F11" s="13"/>
      <c r="G11" s="13"/>
      <c r="H11" s="13"/>
      <c r="I11" s="13"/>
      <c r="J11" s="13"/>
      <c r="K11" s="13"/>
    </row>
    <row r="12" spans="1:11" x14ac:dyDescent="0.2">
      <c r="A12" s="14" t="s">
        <v>9</v>
      </c>
      <c r="B12" s="14"/>
      <c r="C12" s="14"/>
      <c r="D12" s="14"/>
      <c r="E12" s="14"/>
      <c r="F12" s="14"/>
      <c r="G12" s="14"/>
      <c r="H12" s="14"/>
      <c r="I12" s="14"/>
      <c r="J12" s="14"/>
      <c r="K12" s="14"/>
    </row>
    <row r="13" spans="1:11" ht="14.25" x14ac:dyDescent="0.2">
      <c r="A13" s="8"/>
      <c r="B13" s="8"/>
      <c r="C13" s="8"/>
      <c r="D13" s="8"/>
      <c r="E13" s="8"/>
      <c r="F13" s="8"/>
      <c r="G13" s="8"/>
      <c r="H13" s="8"/>
      <c r="I13" s="8"/>
      <c r="J13" s="8"/>
      <c r="K13" s="8"/>
    </row>
    <row r="14" spans="1:11" ht="15.75" customHeight="1" x14ac:dyDescent="0.25">
      <c r="A14" s="13" t="s">
        <v>10</v>
      </c>
      <c r="B14" s="15"/>
      <c r="C14" s="15"/>
      <c r="D14" s="15"/>
      <c r="E14" s="15"/>
      <c r="F14" s="15"/>
      <c r="G14" s="15"/>
      <c r="H14" s="15"/>
      <c r="I14" s="15"/>
      <c r="J14" s="15"/>
      <c r="K14" s="15"/>
    </row>
    <row r="15" spans="1:11" ht="14.25" x14ac:dyDescent="0.2">
      <c r="A15" s="8"/>
      <c r="B15" s="8"/>
      <c r="C15" s="8"/>
      <c r="D15" s="8"/>
      <c r="E15" s="8"/>
      <c r="F15" s="8"/>
      <c r="G15" s="8"/>
      <c r="H15" s="8"/>
      <c r="I15" s="8"/>
      <c r="J15" s="8"/>
      <c r="K15" s="8"/>
    </row>
    <row r="16" spans="1:11" ht="18" x14ac:dyDescent="0.25">
      <c r="A16" s="16"/>
      <c r="B16" s="16"/>
      <c r="C16" s="16"/>
      <c r="D16" s="16"/>
      <c r="E16" s="16"/>
      <c r="F16" s="16"/>
      <c r="G16" s="16"/>
      <c r="H16" s="16"/>
      <c r="I16" s="16"/>
      <c r="J16" s="16"/>
      <c r="K16" s="16"/>
    </row>
    <row r="17" spans="1:11" ht="12.75" customHeight="1" x14ac:dyDescent="0.2">
      <c r="A17" s="17" t="s">
        <v>11</v>
      </c>
      <c r="B17" s="18"/>
      <c r="C17" s="18"/>
      <c r="D17" s="18"/>
      <c r="E17" s="18"/>
      <c r="F17" s="18"/>
      <c r="G17" s="18"/>
      <c r="H17" s="18"/>
      <c r="I17" s="18"/>
      <c r="J17" s="18"/>
      <c r="K17" s="18"/>
    </row>
    <row r="18" spans="1:11" ht="14.25" x14ac:dyDescent="0.2">
      <c r="A18" s="8"/>
      <c r="B18" s="8"/>
      <c r="C18" s="8"/>
      <c r="D18" s="8"/>
      <c r="E18" s="8"/>
      <c r="F18" s="8"/>
      <c r="G18" s="8"/>
      <c r="H18" s="8"/>
      <c r="I18" s="8"/>
      <c r="J18" s="8"/>
      <c r="K18" s="8"/>
    </row>
    <row r="19" spans="1:11" ht="14.25" x14ac:dyDescent="0.2">
      <c r="A19" s="19" t="str">
        <f>CONCATENATE( "Основание: чертежи № ", [1]Source!J12)</f>
        <v xml:space="preserve">Основание: чертежи № </v>
      </c>
      <c r="B19" s="19"/>
      <c r="C19" s="19"/>
      <c r="D19" s="19"/>
      <c r="E19" s="19"/>
      <c r="F19" s="19"/>
      <c r="G19" s="19"/>
      <c r="H19" s="19"/>
      <c r="I19" s="19"/>
      <c r="J19" s="19"/>
      <c r="K19" s="19"/>
    </row>
    <row r="20" spans="1:11" ht="14.25" x14ac:dyDescent="0.2">
      <c r="A20" s="20"/>
      <c r="B20" s="20"/>
      <c r="C20" s="20"/>
      <c r="D20" s="20"/>
      <c r="E20" s="20"/>
      <c r="F20" s="20"/>
      <c r="G20" s="20"/>
      <c r="H20" s="20"/>
      <c r="I20" s="20"/>
      <c r="J20" s="20"/>
      <c r="K20" s="20"/>
    </row>
    <row r="21" spans="1:11" ht="71.25" x14ac:dyDescent="0.2">
      <c r="A21" s="8"/>
      <c r="B21" s="8"/>
      <c r="C21" s="8"/>
      <c r="D21" s="8"/>
      <c r="E21" s="8"/>
      <c r="F21" s="8"/>
      <c r="G21" s="8"/>
      <c r="H21" s="8"/>
      <c r="I21" s="21" t="s">
        <v>12</v>
      </c>
      <c r="J21" s="21" t="s">
        <v>13</v>
      </c>
      <c r="K21" s="8"/>
    </row>
    <row r="22" spans="1:11" ht="15" x14ac:dyDescent="0.25">
      <c r="A22" s="8"/>
      <c r="B22" s="8"/>
      <c r="C22" s="8"/>
      <c r="D22" s="8"/>
      <c r="E22" s="22" t="s">
        <v>14</v>
      </c>
      <c r="F22" s="22"/>
      <c r="G22" s="22"/>
      <c r="H22" s="22"/>
      <c r="I22" s="23">
        <f>I23+I24+I25+I26</f>
        <v>159.74</v>
      </c>
      <c r="J22" s="23">
        <f>J23+J24+J25+J26</f>
        <v>1699.77</v>
      </c>
      <c r="K22" s="24" t="s">
        <v>15</v>
      </c>
    </row>
    <row r="23" spans="1:11" ht="14.25" x14ac:dyDescent="0.2">
      <c r="A23" s="8"/>
      <c r="B23" s="8"/>
      <c r="C23" s="8"/>
      <c r="D23" s="8"/>
      <c r="E23" s="9" t="s">
        <v>16</v>
      </c>
      <c r="F23" s="9"/>
      <c r="G23" s="9"/>
      <c r="H23" s="9"/>
      <c r="I23" s="25">
        <f>ROUND(([1]Source!F249)/1000, 2)</f>
        <v>0</v>
      </c>
      <c r="J23" s="25">
        <f>ROUND(([1]Source!P249)/1000, 2)</f>
        <v>0</v>
      </c>
      <c r="K23" s="8" t="s">
        <v>15</v>
      </c>
    </row>
    <row r="24" spans="1:11" ht="14.25" x14ac:dyDescent="0.2">
      <c r="A24" s="8"/>
      <c r="B24" s="8"/>
      <c r="C24" s="8"/>
      <c r="D24" s="8"/>
      <c r="E24" s="9" t="s">
        <v>17</v>
      </c>
      <c r="F24" s="9"/>
      <c r="G24" s="9"/>
      <c r="H24" s="9"/>
      <c r="I24" s="25">
        <f>ROUND(([1]Source!F250)/1000, 2)</f>
        <v>64.56</v>
      </c>
      <c r="J24" s="25">
        <f>ROUND(([1]Source!P250)/1000, 2)</f>
        <v>1011.13</v>
      </c>
      <c r="K24" s="8" t="s">
        <v>15</v>
      </c>
    </row>
    <row r="25" spans="1:11" ht="14.25" x14ac:dyDescent="0.2">
      <c r="A25" s="8"/>
      <c r="B25" s="8"/>
      <c r="C25" s="8"/>
      <c r="D25" s="8"/>
      <c r="E25" s="9" t="s">
        <v>18</v>
      </c>
      <c r="F25" s="9"/>
      <c r="G25" s="9"/>
      <c r="H25" s="9"/>
      <c r="I25" s="25">
        <f>ROUND(([1]Source!F241)/1000, 2)</f>
        <v>95.18</v>
      </c>
      <c r="J25" s="25">
        <f>ROUND(([1]Source!P241)/1000, 2)</f>
        <v>688.64</v>
      </c>
      <c r="K25" s="8" t="s">
        <v>15</v>
      </c>
    </row>
    <row r="26" spans="1:11" ht="14.25" x14ac:dyDescent="0.2">
      <c r="A26" s="8"/>
      <c r="B26" s="8"/>
      <c r="C26" s="8"/>
      <c r="D26" s="8"/>
      <c r="E26" s="9" t="s">
        <v>19</v>
      </c>
      <c r="F26" s="9"/>
      <c r="G26" s="9"/>
      <c r="H26" s="9"/>
      <c r="I26" s="25">
        <f>ROUND(([1]Source!F251+[1]Source!F252)/1000, 2)</f>
        <v>0</v>
      </c>
      <c r="J26" s="25">
        <f>ROUND(([1]Source!P251+[1]Source!P252)/1000, 2)</f>
        <v>0</v>
      </c>
      <c r="K26" s="8" t="s">
        <v>15</v>
      </c>
    </row>
    <row r="27" spans="1:11" ht="14.25" x14ac:dyDescent="0.2">
      <c r="A27" s="8"/>
      <c r="B27" s="8"/>
      <c r="C27" s="8"/>
      <c r="D27" s="8"/>
      <c r="E27" s="9" t="s">
        <v>20</v>
      </c>
      <c r="F27" s="9"/>
      <c r="G27" s="9"/>
      <c r="H27" s="9"/>
      <c r="I27" s="25">
        <f>([1]Source!F247+ [1]Source!F246)/1000</f>
        <v>8.8774300000000004</v>
      </c>
      <c r="J27" s="25">
        <f>(([1]Source!P247 + [1]Source!P246)/1000)</f>
        <v>302.63158999999996</v>
      </c>
      <c r="K27" s="8" t="s">
        <v>15</v>
      </c>
    </row>
    <row r="28" spans="1:11" ht="14.25" x14ac:dyDescent="0.2">
      <c r="A28" s="8"/>
      <c r="B28" s="8"/>
      <c r="C28" s="8"/>
      <c r="D28" s="8"/>
      <c r="E28" s="9" t="s">
        <v>21</v>
      </c>
      <c r="F28" s="9"/>
      <c r="G28" s="9"/>
      <c r="H28" s="9"/>
      <c r="I28" s="25">
        <f>[1]Source!F254</f>
        <v>699.68489999999997</v>
      </c>
      <c r="J28" s="25"/>
      <c r="K28" s="8" t="s">
        <v>22</v>
      </c>
    </row>
    <row r="29" spans="1:11" ht="14.25" x14ac:dyDescent="0.2">
      <c r="A29" s="8"/>
      <c r="B29" s="8"/>
      <c r="C29" s="8"/>
      <c r="D29" s="8"/>
      <c r="E29" s="9" t="s">
        <v>23</v>
      </c>
      <c r="F29" s="9"/>
      <c r="G29" s="9"/>
      <c r="H29" s="9"/>
      <c r="I29" s="25"/>
      <c r="J29" s="25"/>
      <c r="K29" s="8"/>
    </row>
    <row r="30" spans="1:11" ht="14.25" x14ac:dyDescent="0.2">
      <c r="A30" s="8"/>
      <c r="B30" s="8"/>
      <c r="C30" s="8"/>
      <c r="D30" s="8"/>
      <c r="E30" s="26" t="s">
        <v>24</v>
      </c>
      <c r="F30" s="26"/>
      <c r="G30" s="26"/>
      <c r="H30" s="26"/>
      <c r="I30" s="25">
        <f>SUM(Y2:Y225)/1000</f>
        <v>0</v>
      </c>
      <c r="J30" s="25">
        <f>SUM(Z2:Z225)/1000</f>
        <v>0</v>
      </c>
      <c r="K30" s="8" t="s">
        <v>15</v>
      </c>
    </row>
    <row r="31" spans="1:11" ht="14.25" x14ac:dyDescent="0.2">
      <c r="A31" s="8"/>
      <c r="B31" s="8"/>
      <c r="C31" s="8"/>
      <c r="D31" s="8"/>
      <c r="E31" s="8"/>
      <c r="F31" s="10"/>
      <c r="G31" s="10"/>
      <c r="H31" s="10"/>
      <c r="I31" s="25"/>
      <c r="J31" s="25"/>
      <c r="K31" s="8"/>
    </row>
    <row r="32" spans="1:11" ht="14.25" x14ac:dyDescent="0.2">
      <c r="A32" s="8" t="s">
        <v>25</v>
      </c>
      <c r="B32" s="8"/>
      <c r="C32" s="8"/>
      <c r="D32" s="8"/>
      <c r="E32" s="8"/>
      <c r="F32" s="10"/>
      <c r="G32" s="10"/>
      <c r="H32" s="10"/>
      <c r="I32" s="25"/>
      <c r="J32" s="25"/>
      <c r="K32" s="8"/>
    </row>
    <row r="33" spans="1:42" ht="28.5" x14ac:dyDescent="0.2">
      <c r="A33" s="19" t="s">
        <v>26</v>
      </c>
      <c r="B33" s="19"/>
      <c r="C33" s="19"/>
      <c r="D33" s="19"/>
      <c r="E33" s="19"/>
      <c r="F33" s="19"/>
      <c r="G33" s="19"/>
      <c r="H33" s="19"/>
      <c r="I33" s="19"/>
      <c r="J33" s="19"/>
      <c r="K33" s="19"/>
      <c r="AP33" s="27" t="s">
        <v>26</v>
      </c>
    </row>
    <row r="34" spans="1:42" ht="99.75" x14ac:dyDescent="0.2">
      <c r="A34" s="28" t="s">
        <v>27</v>
      </c>
      <c r="B34" s="28" t="s">
        <v>28</v>
      </c>
      <c r="C34" s="28" t="s">
        <v>29</v>
      </c>
      <c r="D34" s="28" t="s">
        <v>30</v>
      </c>
      <c r="E34" s="28" t="s">
        <v>31</v>
      </c>
      <c r="F34" s="28" t="s">
        <v>32</v>
      </c>
      <c r="G34" s="29" t="s">
        <v>33</v>
      </c>
      <c r="H34" s="29" t="s">
        <v>34</v>
      </c>
      <c r="I34" s="28" t="s">
        <v>35</v>
      </c>
      <c r="J34" s="28" t="s">
        <v>36</v>
      </c>
      <c r="K34" s="28" t="s">
        <v>37</v>
      </c>
    </row>
    <row r="35" spans="1:42" ht="14.25" x14ac:dyDescent="0.2">
      <c r="A35" s="28">
        <v>1</v>
      </c>
      <c r="B35" s="28">
        <v>2</v>
      </c>
      <c r="C35" s="28">
        <v>3</v>
      </c>
      <c r="D35" s="28">
        <v>4</v>
      </c>
      <c r="E35" s="28">
        <v>5</v>
      </c>
      <c r="F35" s="28">
        <v>6</v>
      </c>
      <c r="G35" s="28">
        <v>7</v>
      </c>
      <c r="H35" s="28">
        <v>8</v>
      </c>
      <c r="I35" s="28">
        <v>9</v>
      </c>
      <c r="J35" s="28">
        <v>10</v>
      </c>
      <c r="K35" s="28">
        <v>11</v>
      </c>
    </row>
    <row r="37" spans="1:42" ht="16.5" x14ac:dyDescent="0.25">
      <c r="A37" s="30" t="str">
        <f>CONCATENATE("Локальная смета: ",IF([1]Source!G20&lt;&gt;"Новая локальная смета", [1]Source!G20, ""))</f>
        <v xml:space="preserve">Локальная смета: </v>
      </c>
      <c r="B37" s="30"/>
      <c r="C37" s="30"/>
      <c r="D37" s="30"/>
      <c r="E37" s="30"/>
      <c r="F37" s="30"/>
      <c r="G37" s="30"/>
      <c r="H37" s="30"/>
      <c r="I37" s="30"/>
      <c r="J37" s="30"/>
      <c r="K37" s="30"/>
    </row>
    <row r="39" spans="1:42" ht="16.5" x14ac:dyDescent="0.25">
      <c r="A39" s="30" t="str">
        <f>CONCATENATE("Раздел: ",IF([1]Source!G24&lt;&gt;"Новый раздел", [1]Source!G24, ""))</f>
        <v>Раздел: Автоматическая пожарная сигнализация (Общежитие).</v>
      </c>
      <c r="B39" s="30"/>
      <c r="C39" s="30"/>
      <c r="D39" s="30"/>
      <c r="E39" s="30"/>
      <c r="F39" s="30"/>
      <c r="G39" s="30"/>
      <c r="H39" s="30"/>
      <c r="I39" s="30"/>
      <c r="J39" s="30"/>
      <c r="K39" s="30"/>
    </row>
    <row r="41" spans="1:42" ht="16.5" x14ac:dyDescent="0.25">
      <c r="A41" s="30" t="str">
        <f>CONCATENATE("Подраздел: ",IF([1]Source!G28&lt;&gt;"Новый подраздел", [1]Source!G28, ""))</f>
        <v>Подраздел: Оборудование</v>
      </c>
      <c r="B41" s="30"/>
      <c r="C41" s="30"/>
      <c r="D41" s="30"/>
      <c r="E41" s="30"/>
      <c r="F41" s="30"/>
      <c r="G41" s="30"/>
      <c r="H41" s="30"/>
      <c r="I41" s="30"/>
      <c r="J41" s="30"/>
      <c r="K41" s="30"/>
    </row>
    <row r="42" spans="1:42" ht="57" x14ac:dyDescent="0.2">
      <c r="A42" s="31">
        <v>1</v>
      </c>
      <c r="B42" s="31" t="str">
        <f>[1]Source!F32</f>
        <v>4.8-240-4</v>
      </c>
      <c r="C42" s="31" t="s">
        <v>38</v>
      </c>
      <c r="D42" s="32" t="str">
        <f>[1]Source!H32</f>
        <v>1  ШТ.</v>
      </c>
      <c r="E42" s="4">
        <f>[1]Source!I32</f>
        <v>4</v>
      </c>
      <c r="F42" s="33"/>
      <c r="G42" s="34"/>
      <c r="H42" s="4"/>
      <c r="I42" s="33"/>
      <c r="J42" s="4"/>
      <c r="K42" s="33"/>
      <c r="Q42">
        <f>[1]Source!X32</f>
        <v>122.03</v>
      </c>
      <c r="R42">
        <f>[1]Source!X33</f>
        <v>2882.7</v>
      </c>
      <c r="S42">
        <f>[1]Source!Y32</f>
        <v>71.72</v>
      </c>
      <c r="T42">
        <f>[1]Source!Y33</f>
        <v>1496.09</v>
      </c>
      <c r="U42">
        <f>ROUND((175/100)*ROUND([1]Source!R32, 2), 2)</f>
        <v>22.12</v>
      </c>
      <c r="V42">
        <f>ROUND((160/100)*ROUND([1]Source!R33, 2), 2)</f>
        <v>689.44</v>
      </c>
      <c r="AC42">
        <v>0</v>
      </c>
    </row>
    <row r="43" spans="1:42" ht="14.25" x14ac:dyDescent="0.2">
      <c r="A43" s="31"/>
      <c r="B43" s="31"/>
      <c r="C43" s="31" t="s">
        <v>39</v>
      </c>
      <c r="D43" s="32"/>
      <c r="E43" s="4"/>
      <c r="F43" s="33">
        <f>[1]Source!AO32</f>
        <v>26.76</v>
      </c>
      <c r="G43" s="34" t="str">
        <f>[1]Source!DG32</f>
        <v/>
      </c>
      <c r="H43" s="4">
        <f>[1]Source!AV33</f>
        <v>1</v>
      </c>
      <c r="I43" s="33">
        <f>[1]Source!S32</f>
        <v>107.04</v>
      </c>
      <c r="J43" s="4">
        <f>IF([1]Source!BA33&lt;&gt; 0, [1]Source!BA33, 1)</f>
        <v>34.090000000000003</v>
      </c>
      <c r="K43" s="33">
        <f>[1]Source!S33</f>
        <v>3648.99</v>
      </c>
    </row>
    <row r="44" spans="1:42" ht="14.25" x14ac:dyDescent="0.2">
      <c r="A44" s="31"/>
      <c r="B44" s="31"/>
      <c r="C44" s="31" t="s">
        <v>40</v>
      </c>
      <c r="D44" s="32"/>
      <c r="E44" s="4"/>
      <c r="F44" s="33">
        <f>[1]Source!AM32</f>
        <v>17.45</v>
      </c>
      <c r="G44" s="34" t="str">
        <f>[1]Source!DE32</f>
        <v/>
      </c>
      <c r="H44" s="4">
        <f>[1]Source!AV33</f>
        <v>1</v>
      </c>
      <c r="I44" s="33">
        <f>[1]Source!Q32</f>
        <v>69.8</v>
      </c>
      <c r="J44" s="4">
        <f>IF([1]Source!BB33&lt;&gt; 0, [1]Source!BB33, 1)</f>
        <v>14.3</v>
      </c>
      <c r="K44" s="33">
        <f>[1]Source!Q33</f>
        <v>998.14</v>
      </c>
    </row>
    <row r="45" spans="1:42" ht="14.25" x14ac:dyDescent="0.2">
      <c r="A45" s="31"/>
      <c r="B45" s="31"/>
      <c r="C45" s="31" t="s">
        <v>41</v>
      </c>
      <c r="D45" s="32"/>
      <c r="E45" s="4"/>
      <c r="F45" s="33">
        <f>[1]Source!AN32</f>
        <v>3.16</v>
      </c>
      <c r="G45" s="34" t="str">
        <f>[1]Source!DF32</f>
        <v/>
      </c>
      <c r="H45" s="4">
        <f>[1]Source!AV33</f>
        <v>1</v>
      </c>
      <c r="I45" s="35">
        <f>[1]Source!R32</f>
        <v>12.64</v>
      </c>
      <c r="J45" s="4">
        <f>IF([1]Source!BS33&lt;&gt; 0, [1]Source!BS33, 1)</f>
        <v>34.090000000000003</v>
      </c>
      <c r="K45" s="35">
        <f>[1]Source!R33</f>
        <v>430.9</v>
      </c>
    </row>
    <row r="46" spans="1:42" ht="14.25" x14ac:dyDescent="0.2">
      <c r="A46" s="31"/>
      <c r="B46" s="31"/>
      <c r="C46" s="31" t="s">
        <v>42</v>
      </c>
      <c r="D46" s="32"/>
      <c r="E46" s="4"/>
      <c r="F46" s="33">
        <f>[1]Source!AL32</f>
        <v>1.46</v>
      </c>
      <c r="G46" s="34" t="str">
        <f>[1]Source!DD32</f>
        <v/>
      </c>
      <c r="H46" s="4">
        <f>[1]Source!AW33</f>
        <v>1</v>
      </c>
      <c r="I46" s="33">
        <f>[1]Source!P32</f>
        <v>5.84</v>
      </c>
      <c r="J46" s="4">
        <f>IF([1]Source!BC33&lt;&gt; 0, [1]Source!BC33, 1)</f>
        <v>11.99</v>
      </c>
      <c r="K46" s="33">
        <f>[1]Source!P33</f>
        <v>70.02</v>
      </c>
    </row>
    <row r="47" spans="1:42" ht="42.75" x14ac:dyDescent="0.2">
      <c r="A47" s="31" t="s">
        <v>43</v>
      </c>
      <c r="B47" s="31" t="str">
        <f>[1]Source!F34</f>
        <v>Цена поставщика</v>
      </c>
      <c r="C47" s="31" t="s">
        <v>44</v>
      </c>
      <c r="D47" s="32" t="str">
        <f>[1]Source!H34</f>
        <v>ШТ</v>
      </c>
      <c r="E47" s="4">
        <f>[1]Source!I34</f>
        <v>4</v>
      </c>
      <c r="F47" s="33">
        <f>[1]Source!AK34</f>
        <v>3496.13</v>
      </c>
      <c r="G47" s="36" t="s">
        <v>45</v>
      </c>
      <c r="H47" s="4">
        <f>[1]Source!AW35</f>
        <v>1</v>
      </c>
      <c r="I47" s="33">
        <f>[1]Source!O34</f>
        <v>13984.52</v>
      </c>
      <c r="J47" s="4">
        <f>IF([1]Source!BC35&lt;&gt; 0, [1]Source!BC35, 1)</f>
        <v>7</v>
      </c>
      <c r="K47" s="33">
        <f>[1]Source!O35</f>
        <v>97891.64</v>
      </c>
      <c r="Q47">
        <f>[1]Source!X34</f>
        <v>0</v>
      </c>
      <c r="R47">
        <f>[1]Source!X35</f>
        <v>0</v>
      </c>
      <c r="S47">
        <f>[1]Source!Y34</f>
        <v>0</v>
      </c>
      <c r="T47">
        <f>[1]Source!Y35</f>
        <v>0</v>
      </c>
      <c r="U47">
        <f>ROUND((175/100)*ROUND([1]Source!R34, 2), 2)</f>
        <v>0</v>
      </c>
      <c r="V47">
        <f>ROUND((160/100)*ROUND([1]Source!R35, 2), 2)</f>
        <v>0</v>
      </c>
      <c r="AC47">
        <v>5</v>
      </c>
    </row>
    <row r="48" spans="1:42" ht="14.25" x14ac:dyDescent="0.2">
      <c r="A48" s="31"/>
      <c r="B48" s="31"/>
      <c r="C48" s="31" t="s">
        <v>46</v>
      </c>
      <c r="D48" s="32" t="s">
        <v>47</v>
      </c>
      <c r="E48" s="4">
        <f>[1]Source!DN33</f>
        <v>114</v>
      </c>
      <c r="F48" s="33"/>
      <c r="G48" s="34"/>
      <c r="H48" s="4"/>
      <c r="I48" s="33">
        <f>SUM(Q42:Q47)</f>
        <v>122.03</v>
      </c>
      <c r="J48" s="4">
        <f>[1]Source!BZ33</f>
        <v>79</v>
      </c>
      <c r="K48" s="33">
        <f>SUM(R42:R47)</f>
        <v>2882.7</v>
      </c>
    </row>
    <row r="49" spans="1:29" ht="14.25" x14ac:dyDescent="0.2">
      <c r="A49" s="31"/>
      <c r="B49" s="31"/>
      <c r="C49" s="31" t="s">
        <v>48</v>
      </c>
      <c r="D49" s="32" t="s">
        <v>47</v>
      </c>
      <c r="E49" s="4">
        <f>[1]Source!DO33</f>
        <v>67</v>
      </c>
      <c r="F49" s="33"/>
      <c r="G49" s="34"/>
      <c r="H49" s="4"/>
      <c r="I49" s="33">
        <f>SUM(S42:S48)</f>
        <v>71.72</v>
      </c>
      <c r="J49" s="4">
        <f>[1]Source!CA33</f>
        <v>41</v>
      </c>
      <c r="K49" s="33">
        <f>SUM(T42:T48)</f>
        <v>1496.09</v>
      </c>
    </row>
    <row r="50" spans="1:29" ht="14.25" x14ac:dyDescent="0.2">
      <c r="A50" s="31"/>
      <c r="B50" s="31"/>
      <c r="C50" s="31" t="s">
        <v>49</v>
      </c>
      <c r="D50" s="32" t="s">
        <v>47</v>
      </c>
      <c r="E50" s="4">
        <f>175</f>
        <v>175</v>
      </c>
      <c r="F50" s="33"/>
      <c r="G50" s="34"/>
      <c r="H50" s="4"/>
      <c r="I50" s="33">
        <f>SUM(U42:U49)</f>
        <v>22.12</v>
      </c>
      <c r="J50" s="4">
        <f>160</f>
        <v>160</v>
      </c>
      <c r="K50" s="33">
        <f>SUM(V42:V49)</f>
        <v>689.44</v>
      </c>
    </row>
    <row r="51" spans="1:29" ht="14.25" x14ac:dyDescent="0.2">
      <c r="A51" s="37"/>
      <c r="B51" s="37"/>
      <c r="C51" s="37" t="s">
        <v>50</v>
      </c>
      <c r="D51" s="38" t="s">
        <v>51</v>
      </c>
      <c r="E51" s="39">
        <f>[1]Source!AQ32</f>
        <v>2.06</v>
      </c>
      <c r="F51" s="40"/>
      <c r="G51" s="41" t="str">
        <f>[1]Source!DI32</f>
        <v/>
      </c>
      <c r="H51" s="39">
        <f>[1]Source!AV33</f>
        <v>1</v>
      </c>
      <c r="I51" s="40">
        <f>[1]Source!U32</f>
        <v>8.24</v>
      </c>
      <c r="J51" s="39"/>
      <c r="K51" s="40"/>
    </row>
    <row r="52" spans="1:29" ht="15" x14ac:dyDescent="0.25">
      <c r="C52" s="24" t="s">
        <v>52</v>
      </c>
      <c r="H52" s="42">
        <f>I43+I44+I46+I48+I49+I50+SUM(I47:I47)-SUMIF(AC47:AC47, 5, I47:I47)-SUMIF(AC47:AC47, 6, I47:I47)</f>
        <v>398.54999999999927</v>
      </c>
      <c r="I52" s="42"/>
      <c r="J52" s="42">
        <f>K43+K44+K46+K48+K49+K50+SUM(K47:K47)-SUMIF(AC47:AC47, 5, K47:K47)-SUMIF(AC47:AC47, 6, K47:K47)</f>
        <v>9785.3800000000047</v>
      </c>
      <c r="K52" s="42"/>
    </row>
    <row r="53" spans="1:29" ht="15" x14ac:dyDescent="0.25">
      <c r="C53" s="24" t="s">
        <v>53</v>
      </c>
      <c r="H53" s="43">
        <f>SUMIF(AC47:AC47, 5, I47:I47)+SUMIF(AC47:AC47, 6, I47:I47)</f>
        <v>13984.52</v>
      </c>
      <c r="I53" s="43"/>
      <c r="J53" s="43">
        <f>SUMIF(AC47:AC47, 5, K47:K47)+SUMIF(AC47:AC47, 6, K47:K47)</f>
        <v>97891.64</v>
      </c>
      <c r="K53" s="43"/>
    </row>
    <row r="54" spans="1:29" ht="15" x14ac:dyDescent="0.25">
      <c r="H54" s="43"/>
      <c r="I54" s="43"/>
      <c r="J54" s="43"/>
      <c r="K54" s="43"/>
      <c r="O54" s="44">
        <f>I43+I44+I46+I48+I49+I50+SUM(I47:I47)</f>
        <v>14383.07</v>
      </c>
      <c r="P54" s="44">
        <f>K43+K44+K46+K48+K49+K50+SUM(K47:K47)</f>
        <v>107677.02</v>
      </c>
    </row>
    <row r="56" spans="1:29" ht="28.5" x14ac:dyDescent="0.2">
      <c r="A56" s="31">
        <v>2</v>
      </c>
      <c r="B56" s="31" t="str">
        <f>[1]Source!F40</f>
        <v>4.10-80-9</v>
      </c>
      <c r="C56" s="31" t="s">
        <v>54</v>
      </c>
      <c r="D56" s="32" t="str">
        <f>[1]Source!H40</f>
        <v>1  ШТ.</v>
      </c>
      <c r="E56" s="4">
        <f>[1]Source!I40</f>
        <v>1</v>
      </c>
      <c r="F56" s="33"/>
      <c r="G56" s="34"/>
      <c r="H56" s="4"/>
      <c r="I56" s="33"/>
      <c r="J56" s="4"/>
      <c r="K56" s="33"/>
      <c r="Q56">
        <f>[1]Source!X40</f>
        <v>88.18</v>
      </c>
      <c r="R56">
        <f>[1]Source!X41</f>
        <v>2083.12</v>
      </c>
      <c r="S56">
        <f>[1]Source!Y40</f>
        <v>51.82</v>
      </c>
      <c r="T56">
        <f>[1]Source!Y41</f>
        <v>1081.1099999999999</v>
      </c>
      <c r="U56">
        <f>ROUND((175/100)*ROUND([1]Source!R40, 2), 2)</f>
        <v>0.02</v>
      </c>
      <c r="V56">
        <f>ROUND((160/100)*ROUND([1]Source!R41, 2), 2)</f>
        <v>0.54</v>
      </c>
      <c r="AC56">
        <v>0</v>
      </c>
    </row>
    <row r="57" spans="1:29" ht="14.25" x14ac:dyDescent="0.2">
      <c r="A57" s="31"/>
      <c r="B57" s="31"/>
      <c r="C57" s="31" t="s">
        <v>39</v>
      </c>
      <c r="D57" s="32"/>
      <c r="E57" s="4"/>
      <c r="F57" s="33">
        <f>[1]Source!AO40</f>
        <v>77.349999999999994</v>
      </c>
      <c r="G57" s="34" t="str">
        <f>[1]Source!DG40</f>
        <v/>
      </c>
      <c r="H57" s="4">
        <f>[1]Source!AV41</f>
        <v>1</v>
      </c>
      <c r="I57" s="33">
        <f>[1]Source!S40</f>
        <v>77.349999999999994</v>
      </c>
      <c r="J57" s="4">
        <f>IF([1]Source!BA41&lt;&gt; 0, [1]Source!BA41, 1)</f>
        <v>34.090000000000003</v>
      </c>
      <c r="K57" s="33">
        <f>[1]Source!S41</f>
        <v>2636.86</v>
      </c>
    </row>
    <row r="58" spans="1:29" ht="14.25" x14ac:dyDescent="0.2">
      <c r="A58" s="31"/>
      <c r="B58" s="31"/>
      <c r="C58" s="31" t="s">
        <v>40</v>
      </c>
      <c r="D58" s="32"/>
      <c r="E58" s="4"/>
      <c r="F58" s="33">
        <f>[1]Source!AM40</f>
        <v>0.05</v>
      </c>
      <c r="G58" s="34" t="str">
        <f>[1]Source!DE40</f>
        <v/>
      </c>
      <c r="H58" s="4">
        <f>[1]Source!AV41</f>
        <v>1</v>
      </c>
      <c r="I58" s="33">
        <f>[1]Source!Q40</f>
        <v>0.05</v>
      </c>
      <c r="J58" s="4">
        <f>IF([1]Source!BB41&lt;&gt; 0, [1]Source!BB41, 1)</f>
        <v>14.2</v>
      </c>
      <c r="K58" s="33">
        <f>[1]Source!Q41</f>
        <v>0.71</v>
      </c>
    </row>
    <row r="59" spans="1:29" ht="14.25" x14ac:dyDescent="0.2">
      <c r="A59" s="31"/>
      <c r="B59" s="31"/>
      <c r="C59" s="31" t="s">
        <v>41</v>
      </c>
      <c r="D59" s="32"/>
      <c r="E59" s="4"/>
      <c r="F59" s="33">
        <f>[1]Source!AN40</f>
        <v>0.01</v>
      </c>
      <c r="G59" s="34" t="str">
        <f>[1]Source!DF40</f>
        <v/>
      </c>
      <c r="H59" s="4">
        <f>[1]Source!AV41</f>
        <v>1</v>
      </c>
      <c r="I59" s="35">
        <f>[1]Source!R40</f>
        <v>0.01</v>
      </c>
      <c r="J59" s="4">
        <f>IF([1]Source!BS41&lt;&gt; 0, [1]Source!BS41, 1)</f>
        <v>34.090000000000003</v>
      </c>
      <c r="K59" s="35">
        <f>[1]Source!R41</f>
        <v>0.34</v>
      </c>
    </row>
    <row r="60" spans="1:29" ht="14.25" x14ac:dyDescent="0.2">
      <c r="A60" s="31"/>
      <c r="B60" s="31"/>
      <c r="C60" s="31" t="s">
        <v>42</v>
      </c>
      <c r="D60" s="32"/>
      <c r="E60" s="4"/>
      <c r="F60" s="33">
        <f>[1]Source!AL40</f>
        <v>4.83</v>
      </c>
      <c r="G60" s="34" t="str">
        <f>[1]Source!DD40</f>
        <v/>
      </c>
      <c r="H60" s="4">
        <f>[1]Source!AW41</f>
        <v>1</v>
      </c>
      <c r="I60" s="33">
        <f>[1]Source!P40</f>
        <v>4.83</v>
      </c>
      <c r="J60" s="4">
        <f>IF([1]Source!BC41&lt;&gt; 0, [1]Source!BC41, 1)</f>
        <v>9.6199999999999992</v>
      </c>
      <c r="K60" s="33">
        <f>[1]Source!P41</f>
        <v>46.46</v>
      </c>
    </row>
    <row r="61" spans="1:29" ht="42.75" x14ac:dyDescent="0.2">
      <c r="A61" s="31" t="s">
        <v>55</v>
      </c>
      <c r="B61" s="31" t="str">
        <f>[1]Source!F42</f>
        <v>Цена поставщика</v>
      </c>
      <c r="C61" s="31" t="s">
        <v>56</v>
      </c>
      <c r="D61" s="32" t="str">
        <f>[1]Source!H42</f>
        <v>ШТ</v>
      </c>
      <c r="E61" s="4">
        <f>[1]Source!I42</f>
        <v>1</v>
      </c>
      <c r="F61" s="33">
        <f>[1]Source!AK42</f>
        <v>22780.23</v>
      </c>
      <c r="G61" s="36" t="s">
        <v>45</v>
      </c>
      <c r="H61" s="4">
        <f>[1]Source!AW43</f>
        <v>1</v>
      </c>
      <c r="I61" s="33">
        <f>[1]Source!O42</f>
        <v>22780.23</v>
      </c>
      <c r="J61" s="4">
        <f>IF([1]Source!BC43&lt;&gt; 0, [1]Source!BC43, 1)</f>
        <v>7</v>
      </c>
      <c r="K61" s="33">
        <f>[1]Source!O43</f>
        <v>159461.60999999999</v>
      </c>
      <c r="Q61">
        <f>[1]Source!X42</f>
        <v>0</v>
      </c>
      <c r="R61">
        <f>[1]Source!X43</f>
        <v>0</v>
      </c>
      <c r="S61">
        <f>[1]Source!Y42</f>
        <v>0</v>
      </c>
      <c r="T61">
        <f>[1]Source!Y43</f>
        <v>0</v>
      </c>
      <c r="U61">
        <f>ROUND((175/100)*ROUND([1]Source!R42, 2), 2)</f>
        <v>0</v>
      </c>
      <c r="V61">
        <f>ROUND((160/100)*ROUND([1]Source!R43, 2), 2)</f>
        <v>0</v>
      </c>
      <c r="AC61">
        <v>5</v>
      </c>
    </row>
    <row r="62" spans="1:29" ht="14.25" x14ac:dyDescent="0.2">
      <c r="A62" s="31"/>
      <c r="B62" s="31"/>
      <c r="C62" s="31" t="s">
        <v>46</v>
      </c>
      <c r="D62" s="32" t="s">
        <v>47</v>
      </c>
      <c r="E62" s="4">
        <f>[1]Source!DN41</f>
        <v>114</v>
      </c>
      <c r="F62" s="33"/>
      <c r="G62" s="34"/>
      <c r="H62" s="4"/>
      <c r="I62" s="33">
        <f>SUM(Q56:Q61)</f>
        <v>88.18</v>
      </c>
      <c r="J62" s="4">
        <f>[1]Source!BZ41</f>
        <v>79</v>
      </c>
      <c r="K62" s="33">
        <f>SUM(R56:R61)</f>
        <v>2083.12</v>
      </c>
    </row>
    <row r="63" spans="1:29" ht="14.25" x14ac:dyDescent="0.2">
      <c r="A63" s="31"/>
      <c r="B63" s="31"/>
      <c r="C63" s="31" t="s">
        <v>48</v>
      </c>
      <c r="D63" s="32" t="s">
        <v>47</v>
      </c>
      <c r="E63" s="4">
        <f>[1]Source!DO41</f>
        <v>67</v>
      </c>
      <c r="F63" s="33"/>
      <c r="G63" s="34"/>
      <c r="H63" s="4"/>
      <c r="I63" s="33">
        <f>SUM(S56:S62)</f>
        <v>51.82</v>
      </c>
      <c r="J63" s="4">
        <f>[1]Source!CA41</f>
        <v>41</v>
      </c>
      <c r="K63" s="33">
        <f>SUM(T56:T62)</f>
        <v>1081.1099999999999</v>
      </c>
    </row>
    <row r="64" spans="1:29" ht="14.25" x14ac:dyDescent="0.2">
      <c r="A64" s="31"/>
      <c r="B64" s="31"/>
      <c r="C64" s="31" t="s">
        <v>49</v>
      </c>
      <c r="D64" s="32" t="s">
        <v>47</v>
      </c>
      <c r="E64" s="4">
        <f>175</f>
        <v>175</v>
      </c>
      <c r="F64" s="33"/>
      <c r="G64" s="34"/>
      <c r="H64" s="4"/>
      <c r="I64" s="33">
        <f>SUM(U56:U63)</f>
        <v>0.02</v>
      </c>
      <c r="J64" s="4">
        <f>160</f>
        <v>160</v>
      </c>
      <c r="K64" s="33">
        <f>SUM(V56:V63)</f>
        <v>0.54</v>
      </c>
    </row>
    <row r="65" spans="1:29" ht="14.25" x14ac:dyDescent="0.2">
      <c r="A65" s="37"/>
      <c r="B65" s="37"/>
      <c r="C65" s="37" t="s">
        <v>50</v>
      </c>
      <c r="D65" s="38" t="s">
        <v>51</v>
      </c>
      <c r="E65" s="39">
        <f>[1]Source!AQ40</f>
        <v>5.7</v>
      </c>
      <c r="F65" s="40"/>
      <c r="G65" s="41" t="str">
        <f>[1]Source!DI40</f>
        <v/>
      </c>
      <c r="H65" s="39">
        <f>[1]Source!AV41</f>
        <v>1</v>
      </c>
      <c r="I65" s="40">
        <f>[1]Source!U40</f>
        <v>5.7</v>
      </c>
      <c r="J65" s="39"/>
      <c r="K65" s="40"/>
    </row>
    <row r="66" spans="1:29" ht="15" x14ac:dyDescent="0.25">
      <c r="C66" s="24" t="s">
        <v>52</v>
      </c>
      <c r="H66" s="42">
        <f>I57+I58+I60+I62+I63+I64+SUM(I61:I61)-SUMIF(AC61:AC61, 5, I61:I61)-SUMIF(AC61:AC61, 6, I61:I61)</f>
        <v>222.25</v>
      </c>
      <c r="I66" s="42"/>
      <c r="J66" s="42">
        <f>K57+K58+K60+K62+K63+K64+SUM(K61:K61)-SUMIF(AC61:AC61, 5, K61:K61)-SUMIF(AC61:AC61, 6, K61:K61)</f>
        <v>5848.7999999999884</v>
      </c>
      <c r="K66" s="42"/>
    </row>
    <row r="67" spans="1:29" ht="15" x14ac:dyDescent="0.25">
      <c r="C67" s="24" t="s">
        <v>53</v>
      </c>
      <c r="H67" s="43">
        <f>SUMIF(AC61:AC61, 5, I61:I61)+SUMIF(AC61:AC61, 6, I61:I61)</f>
        <v>22780.23</v>
      </c>
      <c r="I67" s="43"/>
      <c r="J67" s="43">
        <f>SUMIF(AC61:AC61, 5, K61:K61)+SUMIF(AC61:AC61, 6, K61:K61)</f>
        <v>159461.60999999999</v>
      </c>
      <c r="K67" s="43"/>
    </row>
    <row r="68" spans="1:29" ht="15" x14ac:dyDescent="0.25">
      <c r="H68" s="43"/>
      <c r="I68" s="43"/>
      <c r="J68" s="43"/>
      <c r="K68" s="43"/>
      <c r="O68" s="44">
        <f>I57+I58+I60+I62+I63+I64+SUM(I61:I61)</f>
        <v>23002.48</v>
      </c>
      <c r="P68" s="44">
        <f>K57+K58+K60+K62+K63+K64+SUM(K61:K61)</f>
        <v>165310.40999999997</v>
      </c>
    </row>
    <row r="70" spans="1:29" ht="28.5" x14ac:dyDescent="0.2">
      <c r="A70" s="31">
        <v>3</v>
      </c>
      <c r="B70" s="31" t="str">
        <f>[1]Source!F48</f>
        <v>4.10-76-7</v>
      </c>
      <c r="C70" s="31" t="s">
        <v>57</v>
      </c>
      <c r="D70" s="32" t="str">
        <f>[1]Source!H48</f>
        <v>1  ШТ.</v>
      </c>
      <c r="E70" s="4">
        <f>[1]Source!I48</f>
        <v>71</v>
      </c>
      <c r="F70" s="33"/>
      <c r="G70" s="34"/>
      <c r="H70" s="4"/>
      <c r="I70" s="33"/>
      <c r="J70" s="4"/>
      <c r="K70" s="33"/>
      <c r="Q70">
        <f>[1]Source!X48</f>
        <v>1924.75</v>
      </c>
      <c r="R70">
        <f>[1]Source!X49</f>
        <v>45469.93</v>
      </c>
      <c r="S70">
        <f>[1]Source!Y48</f>
        <v>1131.21</v>
      </c>
      <c r="T70">
        <f>[1]Source!Y49</f>
        <v>23598.32</v>
      </c>
      <c r="U70">
        <f>ROUND((175/100)*ROUND([1]Source!R48, 2), 2)</f>
        <v>0</v>
      </c>
      <c r="V70">
        <f>ROUND((160/100)*ROUND([1]Source!R49, 2), 2)</f>
        <v>0</v>
      </c>
      <c r="AC70">
        <v>0</v>
      </c>
    </row>
    <row r="71" spans="1:29" ht="14.25" x14ac:dyDescent="0.2">
      <c r="A71" s="31"/>
      <c r="B71" s="31"/>
      <c r="C71" s="31" t="s">
        <v>39</v>
      </c>
      <c r="D71" s="32"/>
      <c r="E71" s="4"/>
      <c r="F71" s="33">
        <f>[1]Source!AO48</f>
        <v>23.78</v>
      </c>
      <c r="G71" s="34" t="str">
        <f>[1]Source!DG48</f>
        <v/>
      </c>
      <c r="H71" s="4">
        <f>[1]Source!AV49</f>
        <v>1</v>
      </c>
      <c r="I71" s="33">
        <f>[1]Source!S48</f>
        <v>1688.38</v>
      </c>
      <c r="J71" s="4">
        <f>IF([1]Source!BA49&lt;&gt; 0, [1]Source!BA49, 1)</f>
        <v>34.090000000000003</v>
      </c>
      <c r="K71" s="33">
        <f>[1]Source!S49</f>
        <v>57556.87</v>
      </c>
    </row>
    <row r="72" spans="1:29" ht="14.25" x14ac:dyDescent="0.2">
      <c r="A72" s="31"/>
      <c r="B72" s="31"/>
      <c r="C72" s="31" t="s">
        <v>42</v>
      </c>
      <c r="D72" s="32"/>
      <c r="E72" s="4"/>
      <c r="F72" s="33">
        <f>[1]Source!AL48</f>
        <v>24.46</v>
      </c>
      <c r="G72" s="34" t="str">
        <f>[1]Source!DD48</f>
        <v/>
      </c>
      <c r="H72" s="4">
        <f>[1]Source!AW49</f>
        <v>1</v>
      </c>
      <c r="I72" s="33">
        <f>[1]Source!P48</f>
        <v>1736.66</v>
      </c>
      <c r="J72" s="4">
        <f>IF([1]Source!BC49&lt;&gt; 0, [1]Source!BC49, 1)</f>
        <v>9.8800000000000008</v>
      </c>
      <c r="K72" s="33">
        <f>[1]Source!P49</f>
        <v>17158.2</v>
      </c>
    </row>
    <row r="73" spans="1:29" ht="71.25" x14ac:dyDescent="0.2">
      <c r="A73" s="31" t="s">
        <v>58</v>
      </c>
      <c r="B73" s="31" t="str">
        <f>[1]Source!F50</f>
        <v>13.1-2-286</v>
      </c>
      <c r="C73" s="31" t="s">
        <v>59</v>
      </c>
      <c r="D73" s="32" t="str">
        <f>[1]Source!H50</f>
        <v>шт.</v>
      </c>
      <c r="E73" s="4">
        <f>[1]Source!I50</f>
        <v>71</v>
      </c>
      <c r="F73" s="33">
        <f>[1]Source!AK50</f>
        <v>366.31</v>
      </c>
      <c r="G73" s="36" t="s">
        <v>45</v>
      </c>
      <c r="H73" s="4">
        <f>[1]Source!AW51</f>
        <v>1</v>
      </c>
      <c r="I73" s="33">
        <f>[1]Source!O50</f>
        <v>26008.01</v>
      </c>
      <c r="J73" s="4">
        <f>IF([1]Source!BC51&lt;&gt; 0, [1]Source!BC51, 1)</f>
        <v>8.8800000000000008</v>
      </c>
      <c r="K73" s="33">
        <f>[1]Source!O51</f>
        <v>230951.13</v>
      </c>
      <c r="Q73">
        <f>[1]Source!X50</f>
        <v>0</v>
      </c>
      <c r="R73">
        <f>[1]Source!X51</f>
        <v>0</v>
      </c>
      <c r="S73">
        <f>[1]Source!Y50</f>
        <v>0</v>
      </c>
      <c r="T73">
        <f>[1]Source!Y51</f>
        <v>0</v>
      </c>
      <c r="U73">
        <f>ROUND((175/100)*ROUND([1]Source!R50, 2), 2)</f>
        <v>0</v>
      </c>
      <c r="V73">
        <f>ROUND((160/100)*ROUND([1]Source!R51, 2), 2)</f>
        <v>0</v>
      </c>
      <c r="AC73">
        <v>5</v>
      </c>
    </row>
    <row r="74" spans="1:29" ht="14.25" x14ac:dyDescent="0.2">
      <c r="A74" s="31"/>
      <c r="B74" s="31"/>
      <c r="C74" s="31" t="s">
        <v>46</v>
      </c>
      <c r="D74" s="32" t="s">
        <v>47</v>
      </c>
      <c r="E74" s="4">
        <f>[1]Source!DN49</f>
        <v>114</v>
      </c>
      <c r="F74" s="33"/>
      <c r="G74" s="34"/>
      <c r="H74" s="4"/>
      <c r="I74" s="33">
        <f>SUM(Q70:Q73)</f>
        <v>1924.75</v>
      </c>
      <c r="J74" s="4">
        <f>[1]Source!BZ49</f>
        <v>79</v>
      </c>
      <c r="K74" s="33">
        <f>SUM(R70:R73)</f>
        <v>45469.93</v>
      </c>
    </row>
    <row r="75" spans="1:29" ht="14.25" x14ac:dyDescent="0.2">
      <c r="A75" s="31"/>
      <c r="B75" s="31"/>
      <c r="C75" s="31" t="s">
        <v>48</v>
      </c>
      <c r="D75" s="32" t="s">
        <v>47</v>
      </c>
      <c r="E75" s="4">
        <f>[1]Source!DO49</f>
        <v>67</v>
      </c>
      <c r="F75" s="33"/>
      <c r="G75" s="34"/>
      <c r="H75" s="4"/>
      <c r="I75" s="33">
        <f>SUM(S70:S74)</f>
        <v>1131.21</v>
      </c>
      <c r="J75" s="4">
        <f>[1]Source!CA49</f>
        <v>41</v>
      </c>
      <c r="K75" s="33">
        <f>SUM(T70:T74)</f>
        <v>23598.32</v>
      </c>
    </row>
    <row r="76" spans="1:29" ht="14.25" x14ac:dyDescent="0.2">
      <c r="A76" s="37"/>
      <c r="B76" s="37"/>
      <c r="C76" s="37" t="s">
        <v>50</v>
      </c>
      <c r="D76" s="38" t="s">
        <v>51</v>
      </c>
      <c r="E76" s="39">
        <f>[1]Source!AQ48</f>
        <v>2</v>
      </c>
      <c r="F76" s="40"/>
      <c r="G76" s="41" t="str">
        <f>[1]Source!DI48</f>
        <v/>
      </c>
      <c r="H76" s="39">
        <f>[1]Source!AV49</f>
        <v>1</v>
      </c>
      <c r="I76" s="40">
        <f>[1]Source!U48</f>
        <v>142</v>
      </c>
      <c r="J76" s="39"/>
      <c r="K76" s="40"/>
    </row>
    <row r="77" spans="1:29" ht="15" x14ac:dyDescent="0.25">
      <c r="C77" s="24" t="s">
        <v>52</v>
      </c>
      <c r="H77" s="42">
        <f>I71+I72+I74+I75+SUM(I73:I73)-SUMIF(AC73:AC73, 5, I73:I73)-SUMIF(AC73:AC73, 6, I73:I73)</f>
        <v>6481</v>
      </c>
      <c r="I77" s="42"/>
      <c r="J77" s="42">
        <f>K71+K72+K74+K75+SUM(K73:K73)-SUMIF(AC73:AC73, 5, K73:K73)-SUMIF(AC73:AC73, 6, K73:K73)</f>
        <v>143783.32</v>
      </c>
      <c r="K77" s="42"/>
    </row>
    <row r="78" spans="1:29" ht="15" x14ac:dyDescent="0.25">
      <c r="C78" s="24" t="s">
        <v>53</v>
      </c>
      <c r="H78" s="43">
        <f>SUMIF(AC73:AC73, 5, I73:I73)+SUMIF(AC73:AC73, 6, I73:I73)</f>
        <v>26008.01</v>
      </c>
      <c r="I78" s="43"/>
      <c r="J78" s="43">
        <f>SUMIF(AC73:AC73, 5, K73:K73)+SUMIF(AC73:AC73, 6, K73:K73)</f>
        <v>230951.13</v>
      </c>
      <c r="K78" s="43"/>
    </row>
    <row r="79" spans="1:29" ht="15" x14ac:dyDescent="0.25">
      <c r="H79" s="43"/>
      <c r="I79" s="43"/>
      <c r="J79" s="43"/>
      <c r="K79" s="43"/>
      <c r="O79" s="44">
        <f>I71+I72+I74+I75+SUM(I73:I73)</f>
        <v>32489.01</v>
      </c>
      <c r="P79" s="44">
        <f>K71+K72+K74+K75+SUM(K73:K73)</f>
        <v>374734.45</v>
      </c>
    </row>
    <row r="81" spans="1:29" ht="42.75" x14ac:dyDescent="0.2">
      <c r="A81" s="31">
        <v>4</v>
      </c>
      <c r="B81" s="31" t="str">
        <f>[1]Source!F56</f>
        <v>4.8-245-10</v>
      </c>
      <c r="C81" s="31" t="s">
        <v>60</v>
      </c>
      <c r="D81" s="32" t="str">
        <f>[1]Source!H56</f>
        <v>100 шт.</v>
      </c>
      <c r="E81" s="4">
        <f>[1]Source!I56</f>
        <v>0.27</v>
      </c>
      <c r="F81" s="33"/>
      <c r="G81" s="34"/>
      <c r="H81" s="4"/>
      <c r="I81" s="33"/>
      <c r="J81" s="4"/>
      <c r="K81" s="33"/>
      <c r="Q81">
        <f>[1]Source!X56</f>
        <v>338.53</v>
      </c>
      <c r="R81">
        <f>[1]Source!X57</f>
        <v>7997.46</v>
      </c>
      <c r="S81">
        <f>[1]Source!Y56</f>
        <v>198.96</v>
      </c>
      <c r="T81">
        <f>[1]Source!Y57</f>
        <v>4150.58</v>
      </c>
      <c r="U81">
        <f>ROUND((175/100)*ROUND([1]Source!R56, 2), 2)</f>
        <v>6.14</v>
      </c>
      <c r="V81">
        <f>ROUND((160/100)*ROUND([1]Source!R57, 2), 2)</f>
        <v>191.46</v>
      </c>
      <c r="AC81">
        <v>0</v>
      </c>
    </row>
    <row r="82" spans="1:29" x14ac:dyDescent="0.2">
      <c r="C82" s="45" t="str">
        <f>"Объем: "&amp;[1]Source!I56&amp;"=27/"&amp;"100"</f>
        <v>Объем: 0,27=27/100</v>
      </c>
    </row>
    <row r="83" spans="1:29" ht="14.25" x14ac:dyDescent="0.2">
      <c r="A83" s="31"/>
      <c r="B83" s="31"/>
      <c r="C83" s="31" t="s">
        <v>39</v>
      </c>
      <c r="D83" s="32"/>
      <c r="E83" s="4"/>
      <c r="F83" s="33">
        <f>[1]Source!AO56</f>
        <v>1099.8599999999999</v>
      </c>
      <c r="G83" s="34" t="str">
        <f>[1]Source!DG56</f>
        <v/>
      </c>
      <c r="H83" s="4">
        <f>[1]Source!AV57</f>
        <v>1</v>
      </c>
      <c r="I83" s="33">
        <f>[1]Source!S56</f>
        <v>296.95999999999998</v>
      </c>
      <c r="J83" s="4">
        <f>IF([1]Source!BA57&lt;&gt; 0, [1]Source!BA57, 1)</f>
        <v>34.090000000000003</v>
      </c>
      <c r="K83" s="33">
        <f>[1]Source!S57</f>
        <v>10123.370000000001</v>
      </c>
    </row>
    <row r="84" spans="1:29" ht="14.25" x14ac:dyDescent="0.2">
      <c r="A84" s="31"/>
      <c r="B84" s="31"/>
      <c r="C84" s="31" t="s">
        <v>40</v>
      </c>
      <c r="D84" s="32"/>
      <c r="E84" s="4"/>
      <c r="F84" s="33">
        <f>[1]Source!AM56</f>
        <v>93.32</v>
      </c>
      <c r="G84" s="34" t="str">
        <f>[1]Source!DE56</f>
        <v/>
      </c>
      <c r="H84" s="4">
        <f>[1]Source!AV57</f>
        <v>1</v>
      </c>
      <c r="I84" s="33">
        <f>[1]Source!Q56</f>
        <v>25.2</v>
      </c>
      <c r="J84" s="4">
        <f>IF([1]Source!BB57&lt;&gt; 0, [1]Source!BB57, 1)</f>
        <v>12.35</v>
      </c>
      <c r="K84" s="33">
        <f>[1]Source!Q57</f>
        <v>311.22000000000003</v>
      </c>
    </row>
    <row r="85" spans="1:29" ht="14.25" x14ac:dyDescent="0.2">
      <c r="A85" s="31"/>
      <c r="B85" s="31"/>
      <c r="C85" s="31" t="s">
        <v>41</v>
      </c>
      <c r="D85" s="32"/>
      <c r="E85" s="4"/>
      <c r="F85" s="33">
        <f>[1]Source!AN56</f>
        <v>13</v>
      </c>
      <c r="G85" s="34" t="str">
        <f>[1]Source!DF56</f>
        <v/>
      </c>
      <c r="H85" s="4">
        <f>[1]Source!AV57</f>
        <v>1</v>
      </c>
      <c r="I85" s="35">
        <f>[1]Source!R56</f>
        <v>3.51</v>
      </c>
      <c r="J85" s="4">
        <f>IF([1]Source!BS57&lt;&gt; 0, [1]Source!BS57, 1)</f>
        <v>34.090000000000003</v>
      </c>
      <c r="K85" s="35">
        <f>[1]Source!R57</f>
        <v>119.66</v>
      </c>
    </row>
    <row r="86" spans="1:29" ht="14.25" x14ac:dyDescent="0.2">
      <c r="A86" s="31"/>
      <c r="B86" s="31"/>
      <c r="C86" s="31" t="s">
        <v>42</v>
      </c>
      <c r="D86" s="32"/>
      <c r="E86" s="4"/>
      <c r="F86" s="33">
        <f>[1]Source!AL56</f>
        <v>81.37</v>
      </c>
      <c r="G86" s="34" t="str">
        <f>[1]Source!DD56</f>
        <v/>
      </c>
      <c r="H86" s="4">
        <f>[1]Source!AW57</f>
        <v>1</v>
      </c>
      <c r="I86" s="33">
        <f>[1]Source!P56</f>
        <v>21.97</v>
      </c>
      <c r="J86" s="4">
        <f>IF([1]Source!BC57&lt;&gt; 0, [1]Source!BC57, 1)</f>
        <v>9.2799999999999994</v>
      </c>
      <c r="K86" s="33">
        <f>[1]Source!P57</f>
        <v>203.88</v>
      </c>
    </row>
    <row r="87" spans="1:29" ht="85.5" x14ac:dyDescent="0.2">
      <c r="A87" s="31" t="s">
        <v>61</v>
      </c>
      <c r="B87" s="31" t="str">
        <f>[1]Source!F58</f>
        <v>13.1-2-188</v>
      </c>
      <c r="C87" s="31" t="s">
        <v>62</v>
      </c>
      <c r="D87" s="32" t="str">
        <f>[1]Source!H58</f>
        <v>шт.</v>
      </c>
      <c r="E87" s="4">
        <f>[1]Source!I58</f>
        <v>27</v>
      </c>
      <c r="F87" s="33">
        <f>[1]Source!AK58</f>
        <v>299.45</v>
      </c>
      <c r="G87" s="36" t="s">
        <v>45</v>
      </c>
      <c r="H87" s="4">
        <f>[1]Source!AW59</f>
        <v>1</v>
      </c>
      <c r="I87" s="33">
        <f>[1]Source!O58</f>
        <v>8085.15</v>
      </c>
      <c r="J87" s="4">
        <f>IF([1]Source!BC59&lt;&gt; 0, [1]Source!BC59, 1)</f>
        <v>3.69</v>
      </c>
      <c r="K87" s="33">
        <f>[1]Source!O59</f>
        <v>29834.2</v>
      </c>
      <c r="Q87">
        <f>[1]Source!X58</f>
        <v>0</v>
      </c>
      <c r="R87">
        <f>[1]Source!X59</f>
        <v>0</v>
      </c>
      <c r="S87">
        <f>[1]Source!Y58</f>
        <v>0</v>
      </c>
      <c r="T87">
        <f>[1]Source!Y59</f>
        <v>0</v>
      </c>
      <c r="U87">
        <f>ROUND((175/100)*ROUND([1]Source!R58, 2), 2)</f>
        <v>0</v>
      </c>
      <c r="V87">
        <f>ROUND((160/100)*ROUND([1]Source!R59, 2), 2)</f>
        <v>0</v>
      </c>
      <c r="AC87">
        <v>5</v>
      </c>
    </row>
    <row r="88" spans="1:29" ht="14.25" x14ac:dyDescent="0.2">
      <c r="A88" s="31"/>
      <c r="B88" s="31"/>
      <c r="C88" s="31" t="s">
        <v>46</v>
      </c>
      <c r="D88" s="32" t="s">
        <v>47</v>
      </c>
      <c r="E88" s="4">
        <f>[1]Source!DN57</f>
        <v>114</v>
      </c>
      <c r="F88" s="33"/>
      <c r="G88" s="34"/>
      <c r="H88" s="4"/>
      <c r="I88" s="33">
        <f>SUM(Q81:Q87)</f>
        <v>338.53</v>
      </c>
      <c r="J88" s="4">
        <f>[1]Source!BZ57</f>
        <v>79</v>
      </c>
      <c r="K88" s="33">
        <f>SUM(R81:R87)</f>
        <v>7997.46</v>
      </c>
    </row>
    <row r="89" spans="1:29" ht="14.25" x14ac:dyDescent="0.2">
      <c r="A89" s="31"/>
      <c r="B89" s="31"/>
      <c r="C89" s="31" t="s">
        <v>48</v>
      </c>
      <c r="D89" s="32" t="s">
        <v>47</v>
      </c>
      <c r="E89" s="4">
        <f>[1]Source!DO57</f>
        <v>67</v>
      </c>
      <c r="F89" s="33"/>
      <c r="G89" s="34"/>
      <c r="H89" s="4"/>
      <c r="I89" s="33">
        <f>SUM(S81:S88)</f>
        <v>198.96</v>
      </c>
      <c r="J89" s="4">
        <f>[1]Source!CA57</f>
        <v>41</v>
      </c>
      <c r="K89" s="33">
        <f>SUM(T81:T88)</f>
        <v>4150.58</v>
      </c>
    </row>
    <row r="90" spans="1:29" ht="14.25" x14ac:dyDescent="0.2">
      <c r="A90" s="31"/>
      <c r="B90" s="31"/>
      <c r="C90" s="31" t="s">
        <v>49</v>
      </c>
      <c r="D90" s="32" t="s">
        <v>47</v>
      </c>
      <c r="E90" s="4">
        <f>175</f>
        <v>175</v>
      </c>
      <c r="F90" s="33"/>
      <c r="G90" s="34"/>
      <c r="H90" s="4"/>
      <c r="I90" s="33">
        <f>SUM(U81:U89)</f>
        <v>6.14</v>
      </c>
      <c r="J90" s="4">
        <f>160</f>
        <v>160</v>
      </c>
      <c r="K90" s="33">
        <f>SUM(V81:V89)</f>
        <v>191.46</v>
      </c>
    </row>
    <row r="91" spans="1:29" ht="14.25" x14ac:dyDescent="0.2">
      <c r="A91" s="37"/>
      <c r="B91" s="37"/>
      <c r="C91" s="37" t="s">
        <v>50</v>
      </c>
      <c r="D91" s="38" t="s">
        <v>51</v>
      </c>
      <c r="E91" s="39">
        <f>[1]Source!AQ56</f>
        <v>84.67</v>
      </c>
      <c r="F91" s="40"/>
      <c r="G91" s="41" t="str">
        <f>[1]Source!DI56</f>
        <v/>
      </c>
      <c r="H91" s="39">
        <f>[1]Source!AV57</f>
        <v>1</v>
      </c>
      <c r="I91" s="40">
        <f>[1]Source!U56</f>
        <v>22.860900000000001</v>
      </c>
      <c r="J91" s="39"/>
      <c r="K91" s="40"/>
    </row>
    <row r="92" spans="1:29" ht="15" x14ac:dyDescent="0.25">
      <c r="C92" s="24" t="s">
        <v>52</v>
      </c>
      <c r="H92" s="42">
        <f>I83+I84+I86+I88+I89+I90+SUM(I87:I87)-SUMIF(AC87:AC87, 5, I87:I87)-SUMIF(AC87:AC87, 6, I87:I87)</f>
        <v>887.76000000000022</v>
      </c>
      <c r="I92" s="42"/>
      <c r="J92" s="42">
        <f>K83+K84+K86+K88+K89+K90+SUM(K87:K87)-SUMIF(AC87:AC87, 5, K87:K87)-SUMIF(AC87:AC87, 6, K87:K87)</f>
        <v>22977.969999999998</v>
      </c>
      <c r="K92" s="42"/>
    </row>
    <row r="93" spans="1:29" ht="15" x14ac:dyDescent="0.25">
      <c r="C93" s="24" t="s">
        <v>53</v>
      </c>
      <c r="H93" s="43">
        <f>SUMIF(AC87:AC87, 5, I87:I87)+SUMIF(AC87:AC87, 6, I87:I87)</f>
        <v>8085.15</v>
      </c>
      <c r="I93" s="43"/>
      <c r="J93" s="43">
        <f>SUMIF(AC87:AC87, 5, K87:K87)+SUMIF(AC87:AC87, 6, K87:K87)</f>
        <v>29834.2</v>
      </c>
      <c r="K93" s="43"/>
    </row>
    <row r="94" spans="1:29" ht="15" x14ac:dyDescent="0.25">
      <c r="H94" s="43"/>
      <c r="I94" s="43"/>
      <c r="J94" s="43"/>
      <c r="K94" s="43"/>
      <c r="O94" s="44">
        <f>I83+I84+I86+I88+I89+I90+SUM(I87:I87)</f>
        <v>8972.91</v>
      </c>
      <c r="P94" s="44">
        <f>K83+K84+K86+K88+K89+K90+SUM(K87:K87)</f>
        <v>52812.17</v>
      </c>
    </row>
    <row r="96" spans="1:29" ht="57" x14ac:dyDescent="0.2">
      <c r="A96" s="31">
        <v>5</v>
      </c>
      <c r="B96" s="31" t="str">
        <f>[1]Source!F60</f>
        <v>4.10-80-2</v>
      </c>
      <c r="C96" s="31" t="s">
        <v>63</v>
      </c>
      <c r="D96" s="32" t="str">
        <f>[1]Source!H60</f>
        <v>1  ШТ.</v>
      </c>
      <c r="E96" s="4">
        <f>[1]Source!I60</f>
        <v>4</v>
      </c>
      <c r="F96" s="33"/>
      <c r="G96" s="34"/>
      <c r="H96" s="4"/>
      <c r="I96" s="33"/>
      <c r="J96" s="4"/>
      <c r="K96" s="33"/>
      <c r="Q96">
        <f>[1]Source!X60</f>
        <v>704.25</v>
      </c>
      <c r="R96">
        <f>[1]Source!X61</f>
        <v>16636.96</v>
      </c>
      <c r="S96">
        <f>[1]Source!Y60</f>
        <v>413.9</v>
      </c>
      <c r="T96">
        <f>[1]Source!Y61</f>
        <v>8634.3700000000008</v>
      </c>
      <c r="U96">
        <f>ROUND((175/100)*ROUND([1]Source!R60, 2), 2)</f>
        <v>7.0000000000000007E-2</v>
      </c>
      <c r="V96">
        <f>ROUND((160/100)*ROUND([1]Source!R61, 2), 2)</f>
        <v>2.1800000000000002</v>
      </c>
      <c r="AC96">
        <v>0</v>
      </c>
    </row>
    <row r="97" spans="1:29" ht="14.25" x14ac:dyDescent="0.2">
      <c r="A97" s="31"/>
      <c r="B97" s="31"/>
      <c r="C97" s="31" t="s">
        <v>39</v>
      </c>
      <c r="D97" s="32"/>
      <c r="E97" s="4"/>
      <c r="F97" s="33">
        <f>[1]Source!AO60</f>
        <v>154.44</v>
      </c>
      <c r="G97" s="34" t="str">
        <f>[1]Source!DG60</f>
        <v/>
      </c>
      <c r="H97" s="4">
        <f>[1]Source!AV61</f>
        <v>1</v>
      </c>
      <c r="I97" s="33">
        <f>[1]Source!S60</f>
        <v>617.76</v>
      </c>
      <c r="J97" s="4">
        <f>IF([1]Source!BA61&lt;&gt; 0, [1]Source!BA61, 1)</f>
        <v>34.090000000000003</v>
      </c>
      <c r="K97" s="33">
        <f>[1]Source!S61</f>
        <v>21059.439999999999</v>
      </c>
    </row>
    <row r="98" spans="1:29" ht="14.25" x14ac:dyDescent="0.2">
      <c r="A98" s="31"/>
      <c r="B98" s="31"/>
      <c r="C98" s="31" t="s">
        <v>40</v>
      </c>
      <c r="D98" s="32"/>
      <c r="E98" s="4"/>
      <c r="F98" s="33">
        <f>[1]Source!AM60</f>
        <v>0.06</v>
      </c>
      <c r="G98" s="34" t="str">
        <f>[1]Source!DE60</f>
        <v/>
      </c>
      <c r="H98" s="4">
        <f>[1]Source!AV61</f>
        <v>1</v>
      </c>
      <c r="I98" s="33">
        <f>[1]Source!Q60</f>
        <v>0.24</v>
      </c>
      <c r="J98" s="4">
        <f>IF([1]Source!BB61&lt;&gt; 0, [1]Source!BB61, 1)</f>
        <v>13.5</v>
      </c>
      <c r="K98" s="33">
        <f>[1]Source!Q61</f>
        <v>3.24</v>
      </c>
    </row>
    <row r="99" spans="1:29" ht="14.25" x14ac:dyDescent="0.2">
      <c r="A99" s="31"/>
      <c r="B99" s="31"/>
      <c r="C99" s="31" t="s">
        <v>41</v>
      </c>
      <c r="D99" s="32"/>
      <c r="E99" s="4"/>
      <c r="F99" s="33">
        <f>[1]Source!AN60</f>
        <v>0.01</v>
      </c>
      <c r="G99" s="34" t="str">
        <f>[1]Source!DF60</f>
        <v/>
      </c>
      <c r="H99" s="4">
        <f>[1]Source!AV61</f>
        <v>1</v>
      </c>
      <c r="I99" s="35">
        <f>[1]Source!R60</f>
        <v>0.04</v>
      </c>
      <c r="J99" s="4">
        <f>IF([1]Source!BS61&lt;&gt; 0, [1]Source!BS61, 1)</f>
        <v>34.090000000000003</v>
      </c>
      <c r="K99" s="35">
        <f>[1]Source!R61</f>
        <v>1.36</v>
      </c>
    </row>
    <row r="100" spans="1:29" ht="14.25" x14ac:dyDescent="0.2">
      <c r="A100" s="31"/>
      <c r="B100" s="31"/>
      <c r="C100" s="31" t="s">
        <v>42</v>
      </c>
      <c r="D100" s="32"/>
      <c r="E100" s="4"/>
      <c r="F100" s="33">
        <f>[1]Source!AL60</f>
        <v>20.93</v>
      </c>
      <c r="G100" s="34" t="str">
        <f>[1]Source!DD60</f>
        <v/>
      </c>
      <c r="H100" s="4">
        <f>[1]Source!AW61</f>
        <v>1</v>
      </c>
      <c r="I100" s="33">
        <f>[1]Source!P60</f>
        <v>83.72</v>
      </c>
      <c r="J100" s="4">
        <f>IF([1]Source!BC61&lt;&gt; 0, [1]Source!BC61, 1)</f>
        <v>9.6199999999999992</v>
      </c>
      <c r="K100" s="33">
        <f>[1]Source!P61</f>
        <v>805.39</v>
      </c>
    </row>
    <row r="101" spans="1:29" ht="54" x14ac:dyDescent="0.2">
      <c r="A101" s="31" t="s">
        <v>64</v>
      </c>
      <c r="B101" s="31" t="str">
        <f>[1]Source!F62</f>
        <v>цена поставщика</v>
      </c>
      <c r="C101" s="31" t="s">
        <v>65</v>
      </c>
      <c r="D101" s="32" t="str">
        <f>[1]Source!H62</f>
        <v>ШТ</v>
      </c>
      <c r="E101" s="4">
        <f>[1]Source!I62</f>
        <v>4</v>
      </c>
      <c r="F101" s="33">
        <f>[1]Source!AK62</f>
        <v>853.69</v>
      </c>
      <c r="G101" s="36" t="s">
        <v>45</v>
      </c>
      <c r="H101" s="4">
        <f>[1]Source!AW63</f>
        <v>1</v>
      </c>
      <c r="I101" s="33">
        <f>[1]Source!O62</f>
        <v>3414.76</v>
      </c>
      <c r="J101" s="4">
        <f>IF([1]Source!BC63&lt;&gt; 0, [1]Source!BC63, 1)</f>
        <v>7</v>
      </c>
      <c r="K101" s="33">
        <f>[1]Source!O63</f>
        <v>23903.32</v>
      </c>
      <c r="Q101">
        <f>[1]Source!X62</f>
        <v>0</v>
      </c>
      <c r="R101">
        <f>[1]Source!X63</f>
        <v>0</v>
      </c>
      <c r="S101">
        <f>[1]Source!Y62</f>
        <v>0</v>
      </c>
      <c r="T101">
        <f>[1]Source!Y63</f>
        <v>0</v>
      </c>
      <c r="U101">
        <f>ROUND((175/100)*ROUND([1]Source!R62, 2), 2)</f>
        <v>0</v>
      </c>
      <c r="V101">
        <f>ROUND((160/100)*ROUND([1]Source!R63, 2), 2)</f>
        <v>0</v>
      </c>
      <c r="AC101">
        <v>5</v>
      </c>
    </row>
    <row r="102" spans="1:29" ht="14.25" x14ac:dyDescent="0.2">
      <c r="A102" s="31"/>
      <c r="B102" s="31"/>
      <c r="C102" s="31" t="s">
        <v>46</v>
      </c>
      <c r="D102" s="32" t="s">
        <v>47</v>
      </c>
      <c r="E102" s="4">
        <f>[1]Source!DN61</f>
        <v>114</v>
      </c>
      <c r="F102" s="33"/>
      <c r="G102" s="34"/>
      <c r="H102" s="4"/>
      <c r="I102" s="33">
        <f>SUM(Q96:Q101)</f>
        <v>704.25</v>
      </c>
      <c r="J102" s="4">
        <f>[1]Source!BZ61</f>
        <v>79</v>
      </c>
      <c r="K102" s="33">
        <f>SUM(R96:R101)</f>
        <v>16636.96</v>
      </c>
    </row>
    <row r="103" spans="1:29" ht="14.25" x14ac:dyDescent="0.2">
      <c r="A103" s="31"/>
      <c r="B103" s="31"/>
      <c r="C103" s="31" t="s">
        <v>48</v>
      </c>
      <c r="D103" s="32" t="s">
        <v>47</v>
      </c>
      <c r="E103" s="4">
        <f>[1]Source!DO61</f>
        <v>67</v>
      </c>
      <c r="F103" s="33"/>
      <c r="G103" s="34"/>
      <c r="H103" s="4"/>
      <c r="I103" s="33">
        <f>SUM(S96:S102)</f>
        <v>413.9</v>
      </c>
      <c r="J103" s="4">
        <f>[1]Source!CA61</f>
        <v>41</v>
      </c>
      <c r="K103" s="33">
        <f>SUM(T96:T102)</f>
        <v>8634.3700000000008</v>
      </c>
    </row>
    <row r="104" spans="1:29" ht="14.25" x14ac:dyDescent="0.2">
      <c r="A104" s="31"/>
      <c r="B104" s="31"/>
      <c r="C104" s="31" t="s">
        <v>49</v>
      </c>
      <c r="D104" s="32" t="s">
        <v>47</v>
      </c>
      <c r="E104" s="4">
        <f>175</f>
        <v>175</v>
      </c>
      <c r="F104" s="33"/>
      <c r="G104" s="34"/>
      <c r="H104" s="4"/>
      <c r="I104" s="33">
        <f>SUM(U96:U103)</f>
        <v>7.0000000000000007E-2</v>
      </c>
      <c r="J104" s="4">
        <f>160</f>
        <v>160</v>
      </c>
      <c r="K104" s="33">
        <f>SUM(V96:V103)</f>
        <v>2.1800000000000002</v>
      </c>
    </row>
    <row r="105" spans="1:29" ht="14.25" x14ac:dyDescent="0.2">
      <c r="A105" s="37"/>
      <c r="B105" s="37"/>
      <c r="C105" s="37" t="s">
        <v>50</v>
      </c>
      <c r="D105" s="38" t="s">
        <v>51</v>
      </c>
      <c r="E105" s="39">
        <f>[1]Source!AQ60</f>
        <v>11.7</v>
      </c>
      <c r="F105" s="40"/>
      <c r="G105" s="41" t="str">
        <f>[1]Source!DI60</f>
        <v/>
      </c>
      <c r="H105" s="39">
        <f>[1]Source!AV61</f>
        <v>1</v>
      </c>
      <c r="I105" s="40">
        <f>[1]Source!U60</f>
        <v>46.8</v>
      </c>
      <c r="J105" s="39"/>
      <c r="K105" s="40"/>
    </row>
    <row r="106" spans="1:29" ht="15" x14ac:dyDescent="0.25">
      <c r="C106" s="24" t="s">
        <v>52</v>
      </c>
      <c r="H106" s="42">
        <f>I97+I98+I100+I102+I103+I104+SUM(I101:I101)-SUMIF(AC101:AC101, 5, I101:I101)-SUMIF(AC101:AC101, 6, I101:I101)</f>
        <v>1819.9399999999996</v>
      </c>
      <c r="I106" s="42"/>
      <c r="J106" s="42">
        <f>K97+K98+K100+K102+K103+K104+SUM(K101:K101)-SUMIF(AC101:AC101, 5, K101:K101)-SUMIF(AC101:AC101, 6, K101:K101)</f>
        <v>47141.579999999994</v>
      </c>
      <c r="K106" s="42"/>
    </row>
    <row r="107" spans="1:29" ht="15" x14ac:dyDescent="0.25">
      <c r="C107" s="24" t="s">
        <v>53</v>
      </c>
      <c r="H107" s="43">
        <f>SUMIF(AC101:AC101, 5, I101:I101)+SUMIF(AC101:AC101, 6, I101:I101)</f>
        <v>3414.76</v>
      </c>
      <c r="I107" s="43"/>
      <c r="J107" s="43">
        <f>SUMIF(AC101:AC101, 5, K101:K101)+SUMIF(AC101:AC101, 6, K101:K101)</f>
        <v>23903.32</v>
      </c>
      <c r="K107" s="43"/>
    </row>
    <row r="108" spans="1:29" ht="15" x14ac:dyDescent="0.25">
      <c r="H108" s="43"/>
      <c r="I108" s="43"/>
      <c r="J108" s="43"/>
      <c r="K108" s="43"/>
      <c r="O108" s="44">
        <f>I97+I98+I100+I102+I103+I104+SUM(I101:I101)</f>
        <v>5234.7</v>
      </c>
      <c r="P108" s="44">
        <f>K97+K98+K100+K102+K103+K104+SUM(K101:K101)</f>
        <v>71044.899999999994</v>
      </c>
    </row>
    <row r="110" spans="1:29" ht="14.25" x14ac:dyDescent="0.2">
      <c r="A110" s="31">
        <v>6</v>
      </c>
      <c r="B110" s="31" t="str">
        <f>[1]Source!F68</f>
        <v>4.10-76-10</v>
      </c>
      <c r="C110" s="31" t="s">
        <v>66</v>
      </c>
      <c r="D110" s="32" t="str">
        <f>[1]Source!H68</f>
        <v>1  ШТ.</v>
      </c>
      <c r="E110" s="4">
        <f>[1]Source!I68</f>
        <v>14</v>
      </c>
      <c r="F110" s="33"/>
      <c r="G110" s="34"/>
      <c r="H110" s="4"/>
      <c r="I110" s="33"/>
      <c r="J110" s="4"/>
      <c r="K110" s="33"/>
      <c r="Q110">
        <f>[1]Source!X68</f>
        <v>189.76</v>
      </c>
      <c r="R110">
        <f>[1]Source!X69</f>
        <v>4482.95</v>
      </c>
      <c r="S110">
        <f>[1]Source!Y68</f>
        <v>111.53</v>
      </c>
      <c r="T110">
        <f>[1]Source!Y69</f>
        <v>2326.59</v>
      </c>
      <c r="U110">
        <f>ROUND((175/100)*ROUND([1]Source!R68, 2), 2)</f>
        <v>0</v>
      </c>
      <c r="V110">
        <f>ROUND((160/100)*ROUND([1]Source!R69, 2), 2)</f>
        <v>0</v>
      </c>
      <c r="AC110">
        <v>0</v>
      </c>
    </row>
    <row r="111" spans="1:29" ht="14.25" x14ac:dyDescent="0.2">
      <c r="A111" s="31"/>
      <c r="B111" s="31"/>
      <c r="C111" s="31" t="s">
        <v>39</v>
      </c>
      <c r="D111" s="32"/>
      <c r="E111" s="4"/>
      <c r="F111" s="33">
        <f>[1]Source!AO68</f>
        <v>11.89</v>
      </c>
      <c r="G111" s="34" t="str">
        <f>[1]Source!DG68</f>
        <v/>
      </c>
      <c r="H111" s="4">
        <f>[1]Source!AV69</f>
        <v>1</v>
      </c>
      <c r="I111" s="33">
        <f>[1]Source!S68</f>
        <v>166.46</v>
      </c>
      <c r="J111" s="4">
        <f>IF([1]Source!BA69&lt;&gt; 0, [1]Source!BA69, 1)</f>
        <v>34.090000000000003</v>
      </c>
      <c r="K111" s="33">
        <f>[1]Source!S69</f>
        <v>5674.62</v>
      </c>
    </row>
    <row r="112" spans="1:29" ht="14.25" x14ac:dyDescent="0.2">
      <c r="A112" s="31"/>
      <c r="B112" s="31"/>
      <c r="C112" s="31" t="s">
        <v>42</v>
      </c>
      <c r="D112" s="32"/>
      <c r="E112" s="4"/>
      <c r="F112" s="33">
        <f>[1]Source!AL68</f>
        <v>1.67</v>
      </c>
      <c r="G112" s="34" t="str">
        <f>[1]Source!DD68</f>
        <v/>
      </c>
      <c r="H112" s="4">
        <f>[1]Source!AW69</f>
        <v>1</v>
      </c>
      <c r="I112" s="33">
        <f>[1]Source!P68</f>
        <v>23.38</v>
      </c>
      <c r="J112" s="4">
        <f>IF([1]Source!BC69&lt;&gt; 0, [1]Source!BC69, 1)</f>
        <v>17.670000000000002</v>
      </c>
      <c r="K112" s="33">
        <f>[1]Source!P69</f>
        <v>413.12</v>
      </c>
    </row>
    <row r="113" spans="1:29" ht="114" x14ac:dyDescent="0.2">
      <c r="A113" s="31" t="s">
        <v>67</v>
      </c>
      <c r="B113" s="31" t="str">
        <f>[1]Source!F70</f>
        <v>13.1-2-383</v>
      </c>
      <c r="C113" s="31" t="s">
        <v>68</v>
      </c>
      <c r="D113" s="32" t="str">
        <f>[1]Source!H70</f>
        <v>шт.</v>
      </c>
      <c r="E113" s="4">
        <f>[1]Source!I70</f>
        <v>14</v>
      </c>
      <c r="F113" s="33">
        <f>[1]Source!AK70</f>
        <v>34.53</v>
      </c>
      <c r="G113" s="36" t="s">
        <v>45</v>
      </c>
      <c r="H113" s="4">
        <f>[1]Source!AW71</f>
        <v>1</v>
      </c>
      <c r="I113" s="33">
        <f>[1]Source!O70</f>
        <v>483.42</v>
      </c>
      <c r="J113" s="4">
        <f>IF([1]Source!BC71&lt;&gt; 0, [1]Source!BC71, 1)</f>
        <v>13.99</v>
      </c>
      <c r="K113" s="33">
        <f>[1]Source!O71</f>
        <v>6763.05</v>
      </c>
      <c r="Q113">
        <f>[1]Source!X70</f>
        <v>0</v>
      </c>
      <c r="R113">
        <f>[1]Source!X71</f>
        <v>0</v>
      </c>
      <c r="S113">
        <f>[1]Source!Y70</f>
        <v>0</v>
      </c>
      <c r="T113">
        <f>[1]Source!Y71</f>
        <v>0</v>
      </c>
      <c r="U113">
        <f>ROUND((175/100)*ROUND([1]Source!R70, 2), 2)</f>
        <v>0</v>
      </c>
      <c r="V113">
        <f>ROUND((160/100)*ROUND([1]Source!R71, 2), 2)</f>
        <v>0</v>
      </c>
      <c r="AC113">
        <v>5</v>
      </c>
    </row>
    <row r="114" spans="1:29" ht="14.25" x14ac:dyDescent="0.2">
      <c r="A114" s="31"/>
      <c r="B114" s="31"/>
      <c r="C114" s="31" t="s">
        <v>46</v>
      </c>
      <c r="D114" s="32" t="s">
        <v>47</v>
      </c>
      <c r="E114" s="4">
        <f>[1]Source!DN69</f>
        <v>114</v>
      </c>
      <c r="F114" s="33"/>
      <c r="G114" s="34"/>
      <c r="H114" s="4"/>
      <c r="I114" s="33">
        <f>SUM(Q110:Q113)</f>
        <v>189.76</v>
      </c>
      <c r="J114" s="4">
        <f>[1]Source!BZ69</f>
        <v>79</v>
      </c>
      <c r="K114" s="33">
        <f>SUM(R110:R113)</f>
        <v>4482.95</v>
      </c>
    </row>
    <row r="115" spans="1:29" ht="14.25" x14ac:dyDescent="0.2">
      <c r="A115" s="31"/>
      <c r="B115" s="31"/>
      <c r="C115" s="31" t="s">
        <v>48</v>
      </c>
      <c r="D115" s="32" t="s">
        <v>47</v>
      </c>
      <c r="E115" s="4">
        <f>[1]Source!DO69</f>
        <v>67</v>
      </c>
      <c r="F115" s="33"/>
      <c r="G115" s="34"/>
      <c r="H115" s="4"/>
      <c r="I115" s="33">
        <f>SUM(S110:S114)</f>
        <v>111.53</v>
      </c>
      <c r="J115" s="4">
        <f>[1]Source!CA69</f>
        <v>41</v>
      </c>
      <c r="K115" s="33">
        <f>SUM(T110:T114)</f>
        <v>2326.59</v>
      </c>
    </row>
    <row r="116" spans="1:29" ht="14.25" x14ac:dyDescent="0.2">
      <c r="A116" s="37"/>
      <c r="B116" s="37"/>
      <c r="C116" s="37" t="s">
        <v>50</v>
      </c>
      <c r="D116" s="38" t="s">
        <v>51</v>
      </c>
      <c r="E116" s="39">
        <f>[1]Source!AQ68</f>
        <v>1</v>
      </c>
      <c r="F116" s="40"/>
      <c r="G116" s="41" t="str">
        <f>[1]Source!DI68</f>
        <v/>
      </c>
      <c r="H116" s="39">
        <f>[1]Source!AV69</f>
        <v>1</v>
      </c>
      <c r="I116" s="40">
        <f>[1]Source!U68</f>
        <v>14</v>
      </c>
      <c r="J116" s="39"/>
      <c r="K116" s="40"/>
    </row>
    <row r="117" spans="1:29" ht="15" x14ac:dyDescent="0.25">
      <c r="C117" s="24" t="s">
        <v>52</v>
      </c>
      <c r="H117" s="42">
        <f>I111+I112+I114+I115+SUM(I113:I113)-SUMIF(AC113:AC113, 5, I113:I113)-SUMIF(AC113:AC113, 6, I113:I113)</f>
        <v>491.12999999999994</v>
      </c>
      <c r="I117" s="42"/>
      <c r="J117" s="42">
        <f>K111+K112+K114+K115+SUM(K113:K113)-SUMIF(AC113:AC113, 5, K113:K113)-SUMIF(AC113:AC113, 6, K113:K113)</f>
        <v>12897.279999999999</v>
      </c>
      <c r="K117" s="42"/>
    </row>
    <row r="118" spans="1:29" ht="15" x14ac:dyDescent="0.25">
      <c r="C118" s="24" t="s">
        <v>53</v>
      </c>
      <c r="H118" s="43">
        <f>SUMIF(AC113:AC113, 5, I113:I113)+SUMIF(AC113:AC113, 6, I113:I113)</f>
        <v>483.42</v>
      </c>
      <c r="I118" s="43"/>
      <c r="J118" s="43">
        <f>SUMIF(AC113:AC113, 5, K113:K113)+SUMIF(AC113:AC113, 6, K113:K113)</f>
        <v>6763.05</v>
      </c>
      <c r="K118" s="43"/>
    </row>
    <row r="119" spans="1:29" ht="15" x14ac:dyDescent="0.25">
      <c r="H119" s="43"/>
      <c r="I119" s="43"/>
      <c r="J119" s="43"/>
      <c r="K119" s="43"/>
      <c r="O119" s="44">
        <f>I111+I112+I114+I115+SUM(I113:I113)</f>
        <v>974.55</v>
      </c>
      <c r="P119" s="44">
        <f>K111+K112+K114+K115+SUM(K113:K113)</f>
        <v>19660.329999999998</v>
      </c>
    </row>
    <row r="121" spans="1:29" ht="57" x14ac:dyDescent="0.2">
      <c r="A121" s="31">
        <v>7</v>
      </c>
      <c r="B121" s="31" t="str">
        <f>[1]Source!F72</f>
        <v>4.10-81-2</v>
      </c>
      <c r="C121" s="31" t="s">
        <v>69</v>
      </c>
      <c r="D121" s="32" t="str">
        <f>[1]Source!H72</f>
        <v>1  ШТ.</v>
      </c>
      <c r="E121" s="4">
        <f>[1]Source!I72</f>
        <v>58</v>
      </c>
      <c r="F121" s="33"/>
      <c r="G121" s="34"/>
      <c r="H121" s="4"/>
      <c r="I121" s="33"/>
      <c r="J121" s="4"/>
      <c r="K121" s="33"/>
      <c r="Q121">
        <f>[1]Source!X72</f>
        <v>1401.74</v>
      </c>
      <c r="R121">
        <f>[1]Source!X73</f>
        <v>33114.480000000003</v>
      </c>
      <c r="S121">
        <f>[1]Source!Y72</f>
        <v>823.83</v>
      </c>
      <c r="T121">
        <f>[1]Source!Y73</f>
        <v>17185.990000000002</v>
      </c>
      <c r="U121">
        <f>ROUND((175/100)*ROUND([1]Source!R72, 2), 2)</f>
        <v>1.02</v>
      </c>
      <c r="V121">
        <f>ROUND((160/100)*ROUND([1]Source!R73, 2), 2)</f>
        <v>31.63</v>
      </c>
      <c r="AC121">
        <v>0</v>
      </c>
    </row>
    <row r="122" spans="1:29" ht="14.25" x14ac:dyDescent="0.2">
      <c r="A122" s="31"/>
      <c r="B122" s="31"/>
      <c r="C122" s="31" t="s">
        <v>39</v>
      </c>
      <c r="D122" s="32"/>
      <c r="E122" s="4"/>
      <c r="F122" s="33">
        <f>[1]Source!AO72</f>
        <v>21.2</v>
      </c>
      <c r="G122" s="34" t="str">
        <f>[1]Source!DG72</f>
        <v/>
      </c>
      <c r="H122" s="4">
        <f>[1]Source!AV73</f>
        <v>1</v>
      </c>
      <c r="I122" s="33">
        <f>[1]Source!S72</f>
        <v>1229.5999999999999</v>
      </c>
      <c r="J122" s="4">
        <f>IF([1]Source!BA73&lt;&gt; 0, [1]Source!BA73, 1)</f>
        <v>34.090000000000003</v>
      </c>
      <c r="K122" s="33">
        <f>[1]Source!S73</f>
        <v>41917.06</v>
      </c>
    </row>
    <row r="123" spans="1:29" ht="14.25" x14ac:dyDescent="0.2">
      <c r="A123" s="31"/>
      <c r="B123" s="31"/>
      <c r="C123" s="31" t="s">
        <v>40</v>
      </c>
      <c r="D123" s="32"/>
      <c r="E123" s="4"/>
      <c r="F123" s="33">
        <f>[1]Source!AM72</f>
        <v>0.06</v>
      </c>
      <c r="G123" s="34" t="str">
        <f>[1]Source!DE72</f>
        <v/>
      </c>
      <c r="H123" s="4">
        <f>[1]Source!AV73</f>
        <v>1</v>
      </c>
      <c r="I123" s="33">
        <f>[1]Source!Q72</f>
        <v>3.48</v>
      </c>
      <c r="J123" s="4">
        <f>IF([1]Source!BB73&lt;&gt; 0, [1]Source!BB73, 1)</f>
        <v>13.5</v>
      </c>
      <c r="K123" s="33">
        <f>[1]Source!Q73</f>
        <v>46.98</v>
      </c>
    </row>
    <row r="124" spans="1:29" ht="14.25" x14ac:dyDescent="0.2">
      <c r="A124" s="31"/>
      <c r="B124" s="31"/>
      <c r="C124" s="31" t="s">
        <v>41</v>
      </c>
      <c r="D124" s="32"/>
      <c r="E124" s="4"/>
      <c r="F124" s="33">
        <f>[1]Source!AN72</f>
        <v>0.01</v>
      </c>
      <c r="G124" s="34" t="str">
        <f>[1]Source!DF72</f>
        <v/>
      </c>
      <c r="H124" s="4">
        <f>[1]Source!AV73</f>
        <v>1</v>
      </c>
      <c r="I124" s="35">
        <f>[1]Source!R72</f>
        <v>0.57999999999999996</v>
      </c>
      <c r="J124" s="4">
        <f>IF([1]Source!BS73&lt;&gt; 0, [1]Source!BS73, 1)</f>
        <v>34.090000000000003</v>
      </c>
      <c r="K124" s="35">
        <f>[1]Source!R73</f>
        <v>19.77</v>
      </c>
    </row>
    <row r="125" spans="1:29" ht="14.25" x14ac:dyDescent="0.2">
      <c r="A125" s="31"/>
      <c r="B125" s="31"/>
      <c r="C125" s="31" t="s">
        <v>42</v>
      </c>
      <c r="D125" s="32"/>
      <c r="E125" s="4"/>
      <c r="F125" s="33">
        <f>[1]Source!AL72</f>
        <v>1.26</v>
      </c>
      <c r="G125" s="34" t="str">
        <f>[1]Source!DD72</f>
        <v/>
      </c>
      <c r="H125" s="4">
        <f>[1]Source!AW73</f>
        <v>1</v>
      </c>
      <c r="I125" s="33">
        <f>[1]Source!P72</f>
        <v>73.08</v>
      </c>
      <c r="J125" s="4">
        <f>IF([1]Source!BC73&lt;&gt; 0, [1]Source!BC73, 1)</f>
        <v>9.6199999999999992</v>
      </c>
      <c r="K125" s="33">
        <f>[1]Source!P73</f>
        <v>703.03</v>
      </c>
    </row>
    <row r="126" spans="1:29" ht="42.75" x14ac:dyDescent="0.2">
      <c r="A126" s="31" t="s">
        <v>70</v>
      </c>
      <c r="B126" s="31" t="str">
        <f>[1]Source!F74</f>
        <v>цена поставщика</v>
      </c>
      <c r="C126" s="31" t="s">
        <v>71</v>
      </c>
      <c r="D126" s="32" t="str">
        <f>[1]Source!H74</f>
        <v>ШТ</v>
      </c>
      <c r="E126" s="4">
        <f>[1]Source!I74</f>
        <v>48</v>
      </c>
      <c r="F126" s="33">
        <f>[1]Source!AK74</f>
        <v>98.23</v>
      </c>
      <c r="G126" s="36" t="s">
        <v>45</v>
      </c>
      <c r="H126" s="4">
        <f>[1]Source!AW75</f>
        <v>1</v>
      </c>
      <c r="I126" s="33">
        <f>[1]Source!O74</f>
        <v>4715.04</v>
      </c>
      <c r="J126" s="4">
        <f>IF([1]Source!BC75&lt;&gt; 0, [1]Source!BC75, 1)</f>
        <v>9.64</v>
      </c>
      <c r="K126" s="33">
        <f>[1]Source!O75</f>
        <v>45452.99</v>
      </c>
      <c r="Q126">
        <f>[1]Source!X74</f>
        <v>0</v>
      </c>
      <c r="R126">
        <f>[1]Source!X75</f>
        <v>0</v>
      </c>
      <c r="S126">
        <f>[1]Source!Y74</f>
        <v>0</v>
      </c>
      <c r="T126">
        <f>[1]Source!Y75</f>
        <v>0</v>
      </c>
      <c r="U126">
        <f>ROUND((175/100)*ROUND([1]Source!R74, 2), 2)</f>
        <v>0</v>
      </c>
      <c r="V126">
        <f>ROUND((160/100)*ROUND([1]Source!R75, 2), 2)</f>
        <v>0</v>
      </c>
      <c r="AC126">
        <v>3</v>
      </c>
    </row>
    <row r="127" spans="1:29" ht="54" x14ac:dyDescent="0.2">
      <c r="A127" s="31" t="s">
        <v>72</v>
      </c>
      <c r="B127" s="31" t="str">
        <f>[1]Source!F76</f>
        <v>цена поставщика</v>
      </c>
      <c r="C127" s="31" t="s">
        <v>73</v>
      </c>
      <c r="D127" s="32" t="str">
        <f>[1]Source!H76</f>
        <v>ШТ</v>
      </c>
      <c r="E127" s="4">
        <f>[1]Source!I76</f>
        <v>10</v>
      </c>
      <c r="F127" s="33">
        <f>[1]Source!AK76</f>
        <v>1356.82</v>
      </c>
      <c r="G127" s="36" t="s">
        <v>45</v>
      </c>
      <c r="H127" s="4">
        <f>[1]Source!AW77</f>
        <v>1</v>
      </c>
      <c r="I127" s="33">
        <f>[1]Source!O76</f>
        <v>13568.2</v>
      </c>
      <c r="J127" s="4">
        <f>IF([1]Source!BC77&lt;&gt; 0, [1]Source!BC77, 1)</f>
        <v>9.64</v>
      </c>
      <c r="K127" s="33">
        <f>[1]Source!O77</f>
        <v>130797.45</v>
      </c>
      <c r="Q127">
        <f>[1]Source!X76</f>
        <v>0</v>
      </c>
      <c r="R127">
        <f>[1]Source!X77</f>
        <v>0</v>
      </c>
      <c r="S127">
        <f>[1]Source!Y76</f>
        <v>0</v>
      </c>
      <c r="T127">
        <f>[1]Source!Y77</f>
        <v>0</v>
      </c>
      <c r="U127">
        <f>ROUND((175/100)*ROUND([1]Source!R76, 2), 2)</f>
        <v>0</v>
      </c>
      <c r="V127">
        <f>ROUND((160/100)*ROUND([1]Source!R77, 2), 2)</f>
        <v>0</v>
      </c>
      <c r="AC127">
        <v>3</v>
      </c>
    </row>
    <row r="128" spans="1:29" ht="14.25" x14ac:dyDescent="0.2">
      <c r="A128" s="31"/>
      <c r="B128" s="31"/>
      <c r="C128" s="31" t="s">
        <v>46</v>
      </c>
      <c r="D128" s="32" t="s">
        <v>47</v>
      </c>
      <c r="E128" s="4">
        <f>[1]Source!DN73</f>
        <v>114</v>
      </c>
      <c r="F128" s="33"/>
      <c r="G128" s="34"/>
      <c r="H128" s="4"/>
      <c r="I128" s="33">
        <f>SUM(Q121:Q127)</f>
        <v>1401.74</v>
      </c>
      <c r="J128" s="4">
        <f>[1]Source!BZ73</f>
        <v>79</v>
      </c>
      <c r="K128" s="33">
        <f>SUM(R121:R127)</f>
        <v>33114.480000000003</v>
      </c>
    </row>
    <row r="129" spans="1:29" ht="14.25" x14ac:dyDescent="0.2">
      <c r="A129" s="31"/>
      <c r="B129" s="31"/>
      <c r="C129" s="31" t="s">
        <v>48</v>
      </c>
      <c r="D129" s="32" t="s">
        <v>47</v>
      </c>
      <c r="E129" s="4">
        <f>[1]Source!DO73</f>
        <v>67</v>
      </c>
      <c r="F129" s="33"/>
      <c r="G129" s="34"/>
      <c r="H129" s="4"/>
      <c r="I129" s="33">
        <f>SUM(S121:S128)</f>
        <v>823.83</v>
      </c>
      <c r="J129" s="4">
        <f>[1]Source!CA73</f>
        <v>41</v>
      </c>
      <c r="K129" s="33">
        <f>SUM(T121:T128)</f>
        <v>17185.990000000002</v>
      </c>
    </row>
    <row r="130" spans="1:29" ht="14.25" x14ac:dyDescent="0.2">
      <c r="A130" s="31"/>
      <c r="B130" s="31"/>
      <c r="C130" s="31" t="s">
        <v>49</v>
      </c>
      <c r="D130" s="32" t="s">
        <v>47</v>
      </c>
      <c r="E130" s="4">
        <f>175</f>
        <v>175</v>
      </c>
      <c r="F130" s="33"/>
      <c r="G130" s="34"/>
      <c r="H130" s="4"/>
      <c r="I130" s="33">
        <f>SUM(U121:U129)</f>
        <v>1.02</v>
      </c>
      <c r="J130" s="4">
        <f>160</f>
        <v>160</v>
      </c>
      <c r="K130" s="33">
        <f>SUM(V121:V129)</f>
        <v>31.63</v>
      </c>
    </row>
    <row r="131" spans="1:29" ht="14.25" x14ac:dyDescent="0.2">
      <c r="A131" s="37"/>
      <c r="B131" s="37"/>
      <c r="C131" s="37" t="s">
        <v>50</v>
      </c>
      <c r="D131" s="38" t="s">
        <v>51</v>
      </c>
      <c r="E131" s="39">
        <f>[1]Source!AQ72</f>
        <v>1.68</v>
      </c>
      <c r="F131" s="40"/>
      <c r="G131" s="41" t="str">
        <f>[1]Source!DI72</f>
        <v/>
      </c>
      <c r="H131" s="39">
        <f>[1]Source!AV73</f>
        <v>1</v>
      </c>
      <c r="I131" s="40">
        <f>[1]Source!U72</f>
        <v>97.44</v>
      </c>
      <c r="J131" s="39"/>
      <c r="K131" s="40"/>
    </row>
    <row r="132" spans="1:29" ht="15" x14ac:dyDescent="0.25">
      <c r="C132" s="24" t="s">
        <v>52</v>
      </c>
      <c r="H132" s="42">
        <f>I122+I123+I125+I128+I129+I130+SUM(I126:I127)-SUMIF(AC126:AC127, 5, I126:I127)-SUMIF(AC126:AC127, 6, I126:I127)</f>
        <v>21815.99</v>
      </c>
      <c r="I132" s="42"/>
      <c r="J132" s="42">
        <f>K122+K123+K125+K128+K129+K130+SUM(K126:K127)-SUMIF(AC126:AC127, 5, K126:K127)-SUMIF(AC126:AC127, 6, K126:K127)</f>
        <v>269249.61</v>
      </c>
      <c r="K132" s="42"/>
    </row>
    <row r="133" spans="1:29" ht="15" x14ac:dyDescent="0.25">
      <c r="C133" s="24" t="s">
        <v>53</v>
      </c>
      <c r="H133" s="43">
        <f>SUMIF(AC126:AC127, 5, I126:I127)+SUMIF(AC126:AC127, 6, I126:I127)</f>
        <v>0</v>
      </c>
      <c r="I133" s="43"/>
      <c r="J133" s="43">
        <f>SUMIF(AC126:AC127, 5, K126:K127)+SUMIF(AC126:AC127, 6, K126:K127)</f>
        <v>0</v>
      </c>
      <c r="K133" s="43"/>
    </row>
    <row r="134" spans="1:29" ht="15" x14ac:dyDescent="0.25">
      <c r="H134" s="43"/>
      <c r="I134" s="43"/>
      <c r="J134" s="43"/>
      <c r="K134" s="43"/>
      <c r="O134" s="44">
        <f>I122+I123+I125+I128+I129+I130+SUM(I126:I127)</f>
        <v>21815.99</v>
      </c>
      <c r="P134" s="44">
        <f>K122+K123+K125+K128+K129+K130+SUM(K126:K127)</f>
        <v>269249.61</v>
      </c>
    </row>
    <row r="136" spans="1:29" ht="57" x14ac:dyDescent="0.2">
      <c r="A136" s="31">
        <v>8</v>
      </c>
      <c r="B136" s="31" t="str">
        <f>[1]Source!F78</f>
        <v>4.10-81-2</v>
      </c>
      <c r="C136" s="31" t="s">
        <v>69</v>
      </c>
      <c r="D136" s="32" t="str">
        <f>[1]Source!H78</f>
        <v>1  ШТ.</v>
      </c>
      <c r="E136" s="4">
        <f>[1]Source!I78</f>
        <v>30</v>
      </c>
      <c r="F136" s="33"/>
      <c r="G136" s="34"/>
      <c r="H136" s="4"/>
      <c r="I136" s="33"/>
      <c r="J136" s="4"/>
      <c r="K136" s="33"/>
      <c r="Q136">
        <f>[1]Source!X78</f>
        <v>725.04</v>
      </c>
      <c r="R136">
        <f>[1]Source!X79</f>
        <v>17128.18</v>
      </c>
      <c r="S136">
        <f>[1]Source!Y78</f>
        <v>426.12</v>
      </c>
      <c r="T136">
        <f>[1]Source!Y79</f>
        <v>8889.31</v>
      </c>
      <c r="U136">
        <f>ROUND((175/100)*ROUND([1]Source!R78, 2), 2)</f>
        <v>0.53</v>
      </c>
      <c r="V136">
        <f>ROUND((160/100)*ROUND([1]Source!R79, 2), 2)</f>
        <v>16.37</v>
      </c>
      <c r="AC136">
        <v>0</v>
      </c>
    </row>
    <row r="137" spans="1:29" ht="14.25" x14ac:dyDescent="0.2">
      <c r="A137" s="31"/>
      <c r="B137" s="31"/>
      <c r="C137" s="31" t="s">
        <v>39</v>
      </c>
      <c r="D137" s="32"/>
      <c r="E137" s="4"/>
      <c r="F137" s="33">
        <f>[1]Source!AO78</f>
        <v>21.2</v>
      </c>
      <c r="G137" s="34" t="str">
        <f>[1]Source!DG78</f>
        <v/>
      </c>
      <c r="H137" s="4">
        <f>[1]Source!AV79</f>
        <v>1</v>
      </c>
      <c r="I137" s="33">
        <f>[1]Source!S78</f>
        <v>636</v>
      </c>
      <c r="J137" s="4">
        <f>IF([1]Source!BA79&lt;&gt; 0, [1]Source!BA79, 1)</f>
        <v>34.090000000000003</v>
      </c>
      <c r="K137" s="33">
        <f>[1]Source!S79</f>
        <v>21681.24</v>
      </c>
    </row>
    <row r="138" spans="1:29" ht="14.25" x14ac:dyDescent="0.2">
      <c r="A138" s="31"/>
      <c r="B138" s="31"/>
      <c r="C138" s="31" t="s">
        <v>40</v>
      </c>
      <c r="D138" s="32"/>
      <c r="E138" s="4"/>
      <c r="F138" s="33">
        <f>[1]Source!AM78</f>
        <v>0.06</v>
      </c>
      <c r="G138" s="34" t="str">
        <f>[1]Source!DE78</f>
        <v/>
      </c>
      <c r="H138" s="4">
        <f>[1]Source!AV79</f>
        <v>1</v>
      </c>
      <c r="I138" s="33">
        <f>[1]Source!Q78</f>
        <v>1.8</v>
      </c>
      <c r="J138" s="4">
        <f>IF([1]Source!BB79&lt;&gt; 0, [1]Source!BB79, 1)</f>
        <v>13.5</v>
      </c>
      <c r="K138" s="33">
        <f>[1]Source!Q79</f>
        <v>24.3</v>
      </c>
    </row>
    <row r="139" spans="1:29" ht="14.25" x14ac:dyDescent="0.2">
      <c r="A139" s="31"/>
      <c r="B139" s="31"/>
      <c r="C139" s="31" t="s">
        <v>41</v>
      </c>
      <c r="D139" s="32"/>
      <c r="E139" s="4"/>
      <c r="F139" s="33">
        <f>[1]Source!AN78</f>
        <v>0.01</v>
      </c>
      <c r="G139" s="34" t="str">
        <f>[1]Source!DF78</f>
        <v/>
      </c>
      <c r="H139" s="4">
        <f>[1]Source!AV79</f>
        <v>1</v>
      </c>
      <c r="I139" s="35">
        <f>[1]Source!R78</f>
        <v>0.3</v>
      </c>
      <c r="J139" s="4">
        <f>IF([1]Source!BS79&lt;&gt; 0, [1]Source!BS79, 1)</f>
        <v>34.090000000000003</v>
      </c>
      <c r="K139" s="35">
        <f>[1]Source!R79</f>
        <v>10.23</v>
      </c>
    </row>
    <row r="140" spans="1:29" ht="14.25" x14ac:dyDescent="0.2">
      <c r="A140" s="31"/>
      <c r="B140" s="31"/>
      <c r="C140" s="31" t="s">
        <v>42</v>
      </c>
      <c r="D140" s="32"/>
      <c r="E140" s="4"/>
      <c r="F140" s="33">
        <f>[1]Source!AL78</f>
        <v>1.26</v>
      </c>
      <c r="G140" s="34" t="str">
        <f>[1]Source!DD78</f>
        <v/>
      </c>
      <c r="H140" s="4">
        <f>[1]Source!AW79</f>
        <v>1</v>
      </c>
      <c r="I140" s="33">
        <f>[1]Source!P78</f>
        <v>37.799999999999997</v>
      </c>
      <c r="J140" s="4">
        <f>IF([1]Source!BC79&lt;&gt; 0, [1]Source!BC79, 1)</f>
        <v>9.6199999999999992</v>
      </c>
      <c r="K140" s="33">
        <f>[1]Source!P79</f>
        <v>363.64</v>
      </c>
    </row>
    <row r="141" spans="1:29" ht="114" x14ac:dyDescent="0.2">
      <c r="A141" s="31" t="s">
        <v>74</v>
      </c>
      <c r="B141" s="31" t="str">
        <f>[1]Source!F80</f>
        <v>13.1-2-6</v>
      </c>
      <c r="C141" s="31" t="s">
        <v>75</v>
      </c>
      <c r="D141" s="32" t="str">
        <f>[1]Source!H80</f>
        <v>шт.</v>
      </c>
      <c r="E141" s="4">
        <f>[1]Source!I80</f>
        <v>27</v>
      </c>
      <c r="F141" s="33">
        <f>[1]Source!AK80</f>
        <v>130.28</v>
      </c>
      <c r="G141" s="36" t="s">
        <v>45</v>
      </c>
      <c r="H141" s="4">
        <f>[1]Source!AW81</f>
        <v>1</v>
      </c>
      <c r="I141" s="33">
        <f>[1]Source!O80</f>
        <v>3517.56</v>
      </c>
      <c r="J141" s="4">
        <f>IF([1]Source!BC81&lt;&gt; 0, [1]Source!BC81, 1)</f>
        <v>12.71</v>
      </c>
      <c r="K141" s="33">
        <f>[1]Source!O81</f>
        <v>44708.19</v>
      </c>
      <c r="Q141">
        <f>[1]Source!X80</f>
        <v>0</v>
      </c>
      <c r="R141">
        <f>[1]Source!X81</f>
        <v>0</v>
      </c>
      <c r="S141">
        <f>[1]Source!Y80</f>
        <v>0</v>
      </c>
      <c r="T141">
        <f>[1]Source!Y81</f>
        <v>0</v>
      </c>
      <c r="U141">
        <f>ROUND((175/100)*ROUND([1]Source!R80, 2), 2)</f>
        <v>0</v>
      </c>
      <c r="V141">
        <f>ROUND((160/100)*ROUND([1]Source!R81, 2), 2)</f>
        <v>0</v>
      </c>
      <c r="AC141">
        <v>5</v>
      </c>
    </row>
    <row r="142" spans="1:29" ht="85.5" x14ac:dyDescent="0.2">
      <c r="A142" s="31" t="s">
        <v>76</v>
      </c>
      <c r="B142" s="31" t="str">
        <f>[1]Source!F82</f>
        <v>13.1-2-181</v>
      </c>
      <c r="C142" s="31" t="s">
        <v>77</v>
      </c>
      <c r="D142" s="32" t="str">
        <f>[1]Source!H82</f>
        <v>шт.</v>
      </c>
      <c r="E142" s="4">
        <f>[1]Source!I82</f>
        <v>3</v>
      </c>
      <c r="F142" s="33">
        <f>[1]Source!AK82</f>
        <v>209.04</v>
      </c>
      <c r="G142" s="36" t="s">
        <v>45</v>
      </c>
      <c r="H142" s="4">
        <f>[1]Source!AW83</f>
        <v>1</v>
      </c>
      <c r="I142" s="33">
        <f>[1]Source!O82</f>
        <v>627.12</v>
      </c>
      <c r="J142" s="4">
        <f>IF([1]Source!BC83&lt;&gt; 0, [1]Source!BC83, 1)</f>
        <v>8.69</v>
      </c>
      <c r="K142" s="33">
        <f>[1]Source!O83</f>
        <v>5449.67</v>
      </c>
      <c r="Q142">
        <f>[1]Source!X82</f>
        <v>0</v>
      </c>
      <c r="R142">
        <f>[1]Source!X83</f>
        <v>0</v>
      </c>
      <c r="S142">
        <f>[1]Source!Y82</f>
        <v>0</v>
      </c>
      <c r="T142">
        <f>[1]Source!Y83</f>
        <v>0</v>
      </c>
      <c r="U142">
        <f>ROUND((175/100)*ROUND([1]Source!R82, 2), 2)</f>
        <v>0</v>
      </c>
      <c r="V142">
        <f>ROUND((160/100)*ROUND([1]Source!R83, 2), 2)</f>
        <v>0</v>
      </c>
      <c r="AC142">
        <v>5</v>
      </c>
    </row>
    <row r="143" spans="1:29" ht="14.25" x14ac:dyDescent="0.2">
      <c r="A143" s="31"/>
      <c r="B143" s="31"/>
      <c r="C143" s="31" t="s">
        <v>46</v>
      </c>
      <c r="D143" s="32" t="s">
        <v>47</v>
      </c>
      <c r="E143" s="4">
        <f>[1]Source!DN79</f>
        <v>114</v>
      </c>
      <c r="F143" s="33"/>
      <c r="G143" s="34"/>
      <c r="H143" s="4"/>
      <c r="I143" s="33">
        <f>SUM(Q136:Q142)</f>
        <v>725.04</v>
      </c>
      <c r="J143" s="4">
        <f>[1]Source!BZ79</f>
        <v>79</v>
      </c>
      <c r="K143" s="33">
        <f>SUM(R136:R142)</f>
        <v>17128.18</v>
      </c>
    </row>
    <row r="144" spans="1:29" ht="14.25" x14ac:dyDescent="0.2">
      <c r="A144" s="31"/>
      <c r="B144" s="31"/>
      <c r="C144" s="31" t="s">
        <v>48</v>
      </c>
      <c r="D144" s="32" t="s">
        <v>47</v>
      </c>
      <c r="E144" s="4">
        <f>[1]Source!DO79</f>
        <v>67</v>
      </c>
      <c r="F144" s="33"/>
      <c r="G144" s="34"/>
      <c r="H144" s="4"/>
      <c r="I144" s="33">
        <f>SUM(S136:S143)</f>
        <v>426.12</v>
      </c>
      <c r="J144" s="4">
        <f>[1]Source!CA79</f>
        <v>41</v>
      </c>
      <c r="K144" s="33">
        <f>SUM(T136:T143)</f>
        <v>8889.31</v>
      </c>
    </row>
    <row r="145" spans="1:29" ht="14.25" x14ac:dyDescent="0.2">
      <c r="A145" s="31"/>
      <c r="B145" s="31"/>
      <c r="C145" s="31" t="s">
        <v>49</v>
      </c>
      <c r="D145" s="32" t="s">
        <v>47</v>
      </c>
      <c r="E145" s="4">
        <f>175</f>
        <v>175</v>
      </c>
      <c r="F145" s="33"/>
      <c r="G145" s="34"/>
      <c r="H145" s="4"/>
      <c r="I145" s="33">
        <f>SUM(U136:U144)</f>
        <v>0.53</v>
      </c>
      <c r="J145" s="4">
        <f>160</f>
        <v>160</v>
      </c>
      <c r="K145" s="33">
        <f>SUM(V136:V144)</f>
        <v>16.37</v>
      </c>
    </row>
    <row r="146" spans="1:29" ht="14.25" x14ac:dyDescent="0.2">
      <c r="A146" s="37"/>
      <c r="B146" s="37"/>
      <c r="C146" s="37" t="s">
        <v>50</v>
      </c>
      <c r="D146" s="38" t="s">
        <v>51</v>
      </c>
      <c r="E146" s="39">
        <f>[1]Source!AQ78</f>
        <v>1.68</v>
      </c>
      <c r="F146" s="40"/>
      <c r="G146" s="41" t="str">
        <f>[1]Source!DI78</f>
        <v/>
      </c>
      <c r="H146" s="39">
        <f>[1]Source!AV79</f>
        <v>1</v>
      </c>
      <c r="I146" s="40">
        <f>[1]Source!U78</f>
        <v>50.4</v>
      </c>
      <c r="J146" s="39"/>
      <c r="K146" s="40"/>
    </row>
    <row r="147" spans="1:29" ht="15" x14ac:dyDescent="0.25">
      <c r="C147" s="24" t="s">
        <v>52</v>
      </c>
      <c r="H147" s="42">
        <f>I137+I138+I140+I143+I144+I145+SUM(I141:I142)-SUMIF(AC141:AC142, 5, I141:I142)-SUMIF(AC141:AC142, 6, I141:I142)</f>
        <v>1827.29</v>
      </c>
      <c r="I147" s="42"/>
      <c r="J147" s="42">
        <f>K137+K138+K140+K143+K144+K145+SUM(K141:K142)-SUMIF(AC141:AC142, 5, K141:K142)-SUMIF(AC141:AC142, 6, K141:K142)</f>
        <v>48103.039999999994</v>
      </c>
      <c r="K147" s="42"/>
    </row>
    <row r="148" spans="1:29" ht="15" x14ac:dyDescent="0.25">
      <c r="C148" s="24" t="s">
        <v>53</v>
      </c>
      <c r="H148" s="43">
        <f>SUMIF(AC141:AC142, 5, I141:I142)+SUMIF(AC141:AC142, 6, I141:I142)</f>
        <v>4144.68</v>
      </c>
      <c r="I148" s="43"/>
      <c r="J148" s="43">
        <f>SUMIF(AC141:AC142, 5, K141:K142)+SUMIF(AC141:AC142, 6, K141:K142)</f>
        <v>50157.86</v>
      </c>
      <c r="K148" s="43"/>
    </row>
    <row r="149" spans="1:29" ht="15" x14ac:dyDescent="0.25">
      <c r="H149" s="43"/>
      <c r="I149" s="43"/>
      <c r="J149" s="43"/>
      <c r="K149" s="43"/>
      <c r="O149" s="44">
        <f>I137+I138+I140+I143+I144+I145+SUM(I141:I142)</f>
        <v>5971.97</v>
      </c>
      <c r="P149" s="44">
        <f>K137+K138+K140+K143+K144+K145+SUM(K141:K142)</f>
        <v>98260.9</v>
      </c>
    </row>
    <row r="151" spans="1:29" ht="28.5" x14ac:dyDescent="0.2">
      <c r="A151" s="31">
        <v>9</v>
      </c>
      <c r="B151" s="31" t="str">
        <f>[1]Source!F84</f>
        <v>4.10-173-2</v>
      </c>
      <c r="C151" s="31" t="s">
        <v>78</v>
      </c>
      <c r="D151" s="32" t="str">
        <f>[1]Source!H84</f>
        <v>1  ШТ.</v>
      </c>
      <c r="E151" s="4">
        <f>[1]Source!I84</f>
        <v>1</v>
      </c>
      <c r="F151" s="33"/>
      <c r="G151" s="34"/>
      <c r="H151" s="4"/>
      <c r="I151" s="33"/>
      <c r="J151" s="4"/>
      <c r="K151" s="33"/>
      <c r="Q151">
        <f>[1]Source!X84</f>
        <v>45.79</v>
      </c>
      <c r="R151">
        <f>[1]Source!X85</f>
        <v>1081.83</v>
      </c>
      <c r="S151">
        <f>[1]Source!Y84</f>
        <v>26.91</v>
      </c>
      <c r="T151">
        <f>[1]Source!Y85</f>
        <v>561.45000000000005</v>
      </c>
      <c r="U151">
        <f>ROUND((175/100)*ROUND([1]Source!R84, 2), 2)</f>
        <v>0</v>
      </c>
      <c r="V151">
        <f>ROUND((160/100)*ROUND([1]Source!R85, 2), 2)</f>
        <v>0</v>
      </c>
      <c r="AC151">
        <v>0</v>
      </c>
    </row>
    <row r="152" spans="1:29" ht="14.25" x14ac:dyDescent="0.2">
      <c r="A152" s="31"/>
      <c r="B152" s="31"/>
      <c r="C152" s="31" t="s">
        <v>39</v>
      </c>
      <c r="D152" s="32"/>
      <c r="E152" s="4"/>
      <c r="F152" s="33">
        <f>[1]Source!AO84</f>
        <v>40.17</v>
      </c>
      <c r="G152" s="34" t="str">
        <f>[1]Source!DG84</f>
        <v/>
      </c>
      <c r="H152" s="4">
        <f>[1]Source!AV85</f>
        <v>1</v>
      </c>
      <c r="I152" s="33">
        <f>[1]Source!S84</f>
        <v>40.17</v>
      </c>
      <c r="J152" s="4">
        <f>IF([1]Source!BA85&lt;&gt; 0, [1]Source!BA85, 1)</f>
        <v>34.090000000000003</v>
      </c>
      <c r="K152" s="33">
        <f>[1]Source!S85</f>
        <v>1369.4</v>
      </c>
    </row>
    <row r="153" spans="1:29" ht="14.25" x14ac:dyDescent="0.2">
      <c r="A153" s="31"/>
      <c r="B153" s="31"/>
      <c r="C153" s="31" t="s">
        <v>42</v>
      </c>
      <c r="D153" s="32"/>
      <c r="E153" s="4"/>
      <c r="F153" s="33">
        <f>[1]Source!AL84</f>
        <v>2.34</v>
      </c>
      <c r="G153" s="34" t="str">
        <f>[1]Source!DD84</f>
        <v/>
      </c>
      <c r="H153" s="4">
        <f>[1]Source!AW85</f>
        <v>1</v>
      </c>
      <c r="I153" s="33">
        <f>[1]Source!P84</f>
        <v>2.34</v>
      </c>
      <c r="J153" s="4">
        <f>IF([1]Source!BC85&lt;&gt; 0, [1]Source!BC85, 1)</f>
        <v>10.220000000000001</v>
      </c>
      <c r="K153" s="33">
        <f>[1]Source!P85</f>
        <v>23.91</v>
      </c>
    </row>
    <row r="154" spans="1:29" ht="142.5" x14ac:dyDescent="0.2">
      <c r="A154" s="31" t="s">
        <v>79</v>
      </c>
      <c r="B154" s="31" t="str">
        <f>[1]Source!F86</f>
        <v>13.1-2-355</v>
      </c>
      <c r="C154" s="31" t="s">
        <v>80</v>
      </c>
      <c r="D154" s="32" t="str">
        <f>[1]Source!H86</f>
        <v>шт.</v>
      </c>
      <c r="E154" s="4">
        <f>[1]Source!I86</f>
        <v>1</v>
      </c>
      <c r="F154" s="33">
        <f>[1]Source!AK86</f>
        <v>12375.45</v>
      </c>
      <c r="G154" s="36" t="s">
        <v>45</v>
      </c>
      <c r="H154" s="4">
        <f>[1]Source!AW87</f>
        <v>1</v>
      </c>
      <c r="I154" s="33">
        <f>[1]Source!O86</f>
        <v>12375.45</v>
      </c>
      <c r="J154" s="4">
        <f>IF([1]Source!BC87&lt;&gt; 0, [1]Source!BC87, 1)</f>
        <v>4.13</v>
      </c>
      <c r="K154" s="33">
        <f>[1]Source!O87</f>
        <v>51110.61</v>
      </c>
      <c r="Q154">
        <f>[1]Source!X86</f>
        <v>0</v>
      </c>
      <c r="R154">
        <f>[1]Source!X87</f>
        <v>0</v>
      </c>
      <c r="S154">
        <f>[1]Source!Y86</f>
        <v>0</v>
      </c>
      <c r="T154">
        <f>[1]Source!Y87</f>
        <v>0</v>
      </c>
      <c r="U154">
        <f>ROUND((175/100)*ROUND([1]Source!R86, 2), 2)</f>
        <v>0</v>
      </c>
      <c r="V154">
        <f>ROUND((160/100)*ROUND([1]Source!R87, 2), 2)</f>
        <v>0</v>
      </c>
      <c r="AC154">
        <v>5</v>
      </c>
    </row>
    <row r="155" spans="1:29" ht="14.25" x14ac:dyDescent="0.2">
      <c r="A155" s="31"/>
      <c r="B155" s="31"/>
      <c r="C155" s="31" t="s">
        <v>46</v>
      </c>
      <c r="D155" s="32" t="s">
        <v>47</v>
      </c>
      <c r="E155" s="4">
        <f>[1]Source!DN85</f>
        <v>114</v>
      </c>
      <c r="F155" s="33"/>
      <c r="G155" s="34"/>
      <c r="H155" s="4"/>
      <c r="I155" s="33">
        <f>SUM(Q151:Q154)</f>
        <v>45.79</v>
      </c>
      <c r="J155" s="4">
        <f>[1]Source!BZ85</f>
        <v>79</v>
      </c>
      <c r="K155" s="33">
        <f>SUM(R151:R154)</f>
        <v>1081.83</v>
      </c>
    </row>
    <row r="156" spans="1:29" ht="14.25" x14ac:dyDescent="0.2">
      <c r="A156" s="31"/>
      <c r="B156" s="31"/>
      <c r="C156" s="31" t="s">
        <v>48</v>
      </c>
      <c r="D156" s="32" t="s">
        <v>47</v>
      </c>
      <c r="E156" s="4">
        <f>[1]Source!DO85</f>
        <v>67</v>
      </c>
      <c r="F156" s="33"/>
      <c r="G156" s="34"/>
      <c r="H156" s="4"/>
      <c r="I156" s="33">
        <f>SUM(S151:S155)</f>
        <v>26.91</v>
      </c>
      <c r="J156" s="4">
        <f>[1]Source!CA85</f>
        <v>41</v>
      </c>
      <c r="K156" s="33">
        <f>SUM(T151:T155)</f>
        <v>561.45000000000005</v>
      </c>
    </row>
    <row r="157" spans="1:29" ht="14.25" x14ac:dyDescent="0.2">
      <c r="A157" s="37"/>
      <c r="B157" s="37"/>
      <c r="C157" s="37" t="s">
        <v>50</v>
      </c>
      <c r="D157" s="38" t="s">
        <v>51</v>
      </c>
      <c r="E157" s="39">
        <f>[1]Source!AQ84</f>
        <v>3.18</v>
      </c>
      <c r="F157" s="40"/>
      <c r="G157" s="41" t="str">
        <f>[1]Source!DI84</f>
        <v/>
      </c>
      <c r="H157" s="39">
        <f>[1]Source!AV85</f>
        <v>1</v>
      </c>
      <c r="I157" s="40">
        <f>[1]Source!U84</f>
        <v>3.18</v>
      </c>
      <c r="J157" s="39"/>
      <c r="K157" s="40"/>
    </row>
    <row r="158" spans="1:29" ht="15" x14ac:dyDescent="0.25">
      <c r="C158" s="24" t="s">
        <v>52</v>
      </c>
      <c r="H158" s="42">
        <f>I152+I153+I155+I156+SUM(I154:I154)-SUMIF(AC154:AC154, 5, I154:I154)-SUMIF(AC154:AC154, 6, I154:I154)</f>
        <v>115.20999999999913</v>
      </c>
      <c r="I158" s="42"/>
      <c r="J158" s="42">
        <f>K152+K153+K155+K156+SUM(K154:K154)-SUMIF(AC154:AC154, 5, K154:K154)-SUMIF(AC154:AC154, 6, K154:K154)</f>
        <v>3036.5899999999965</v>
      </c>
      <c r="K158" s="42"/>
    </row>
    <row r="159" spans="1:29" ht="15" x14ac:dyDescent="0.25">
      <c r="C159" s="24" t="s">
        <v>53</v>
      </c>
      <c r="H159" s="43">
        <f>SUMIF(AC154:AC154, 5, I154:I154)+SUMIF(AC154:AC154, 6, I154:I154)</f>
        <v>12375.45</v>
      </c>
      <c r="I159" s="43"/>
      <c r="J159" s="43">
        <f>SUMIF(AC154:AC154, 5, K154:K154)+SUMIF(AC154:AC154, 6, K154:K154)</f>
        <v>51110.61</v>
      </c>
      <c r="K159" s="43"/>
    </row>
    <row r="160" spans="1:29" ht="15" x14ac:dyDescent="0.25">
      <c r="H160" s="43"/>
      <c r="I160" s="43"/>
      <c r="J160" s="43"/>
      <c r="K160" s="43"/>
      <c r="O160" s="44">
        <f>I152+I153+I155+I156+SUM(I154:I154)</f>
        <v>12490.66</v>
      </c>
      <c r="P160" s="44">
        <f>K152+K153+K155+K156+SUM(K154:K154)</f>
        <v>54147.199999999997</v>
      </c>
    </row>
    <row r="162" spans="1:29" ht="28.5" x14ac:dyDescent="0.2">
      <c r="A162" s="31">
        <v>10</v>
      </c>
      <c r="B162" s="31" t="str">
        <f>[1]Source!F92</f>
        <v>4.10-173-2</v>
      </c>
      <c r="C162" s="31" t="s">
        <v>78</v>
      </c>
      <c r="D162" s="32" t="str">
        <f>[1]Source!H92</f>
        <v>1  ШТ.</v>
      </c>
      <c r="E162" s="4">
        <f>[1]Source!I92</f>
        <v>10</v>
      </c>
      <c r="F162" s="33"/>
      <c r="G162" s="34"/>
      <c r="H162" s="4"/>
      <c r="I162" s="33"/>
      <c r="J162" s="4"/>
      <c r="K162" s="33"/>
      <c r="Q162">
        <f>[1]Source!X92</f>
        <v>457.94</v>
      </c>
      <c r="R162">
        <f>[1]Source!X93</f>
        <v>10818.22</v>
      </c>
      <c r="S162">
        <f>[1]Source!Y92</f>
        <v>269.14</v>
      </c>
      <c r="T162">
        <f>[1]Source!Y93</f>
        <v>5614.52</v>
      </c>
      <c r="U162">
        <f>ROUND((175/100)*ROUND([1]Source!R92, 2), 2)</f>
        <v>0</v>
      </c>
      <c r="V162">
        <f>ROUND((160/100)*ROUND([1]Source!R93, 2), 2)</f>
        <v>0</v>
      </c>
      <c r="AC162">
        <v>0</v>
      </c>
    </row>
    <row r="163" spans="1:29" ht="14.25" x14ac:dyDescent="0.2">
      <c r="A163" s="31"/>
      <c r="B163" s="31"/>
      <c r="C163" s="31" t="s">
        <v>39</v>
      </c>
      <c r="D163" s="32"/>
      <c r="E163" s="4"/>
      <c r="F163" s="33">
        <f>[1]Source!AO92</f>
        <v>40.17</v>
      </c>
      <c r="G163" s="34" t="str">
        <f>[1]Source!DG92</f>
        <v/>
      </c>
      <c r="H163" s="4">
        <f>[1]Source!AV93</f>
        <v>1</v>
      </c>
      <c r="I163" s="33">
        <f>[1]Source!S92</f>
        <v>401.7</v>
      </c>
      <c r="J163" s="4">
        <f>IF([1]Source!BA93&lt;&gt; 0, [1]Source!BA93, 1)</f>
        <v>34.090000000000003</v>
      </c>
      <c r="K163" s="33">
        <f>[1]Source!S93</f>
        <v>13693.95</v>
      </c>
    </row>
    <row r="164" spans="1:29" ht="14.25" x14ac:dyDescent="0.2">
      <c r="A164" s="31"/>
      <c r="B164" s="31"/>
      <c r="C164" s="31" t="s">
        <v>42</v>
      </c>
      <c r="D164" s="32"/>
      <c r="E164" s="4"/>
      <c r="F164" s="33">
        <f>[1]Source!AL92</f>
        <v>2.34</v>
      </c>
      <c r="G164" s="34" t="str">
        <f>[1]Source!DD92</f>
        <v/>
      </c>
      <c r="H164" s="4">
        <f>[1]Source!AW93</f>
        <v>1</v>
      </c>
      <c r="I164" s="33">
        <f>[1]Source!P92</f>
        <v>23.4</v>
      </c>
      <c r="J164" s="4">
        <f>IF([1]Source!BC93&lt;&gt; 0, [1]Source!BC93, 1)</f>
        <v>10.220000000000001</v>
      </c>
      <c r="K164" s="33">
        <f>[1]Source!P93</f>
        <v>239.15</v>
      </c>
    </row>
    <row r="165" spans="1:29" ht="199.5" x14ac:dyDescent="0.2">
      <c r="A165" s="31" t="s">
        <v>81</v>
      </c>
      <c r="B165" s="31" t="str">
        <f>[1]Source!F94</f>
        <v>13.1-1-862</v>
      </c>
      <c r="C165" s="31" t="s">
        <v>82</v>
      </c>
      <c r="D165" s="32" t="str">
        <f>[1]Source!H94</f>
        <v>шт.</v>
      </c>
      <c r="E165" s="4">
        <f>[1]Source!I94</f>
        <v>10</v>
      </c>
      <c r="F165" s="33">
        <f>[1]Source!AK94</f>
        <v>389.96</v>
      </c>
      <c r="G165" s="36" t="s">
        <v>45</v>
      </c>
      <c r="H165" s="4">
        <f>[1]Source!AW95</f>
        <v>1</v>
      </c>
      <c r="I165" s="33">
        <f>[1]Source!O94</f>
        <v>3899.6</v>
      </c>
      <c r="J165" s="4">
        <f>IF([1]Source!BC95&lt;&gt; 0, [1]Source!BC95, 1)</f>
        <v>9.89</v>
      </c>
      <c r="K165" s="33">
        <f>[1]Source!O95</f>
        <v>38567.040000000001</v>
      </c>
      <c r="Q165">
        <f>[1]Source!X94</f>
        <v>0</v>
      </c>
      <c r="R165">
        <f>[1]Source!X95</f>
        <v>0</v>
      </c>
      <c r="S165">
        <f>[1]Source!Y94</f>
        <v>0</v>
      </c>
      <c r="T165">
        <f>[1]Source!Y95</f>
        <v>0</v>
      </c>
      <c r="U165">
        <f>ROUND((175/100)*ROUND([1]Source!R94, 2), 2)</f>
        <v>0</v>
      </c>
      <c r="V165">
        <f>ROUND((160/100)*ROUND([1]Source!R95, 2), 2)</f>
        <v>0</v>
      </c>
      <c r="AC165">
        <v>5</v>
      </c>
    </row>
    <row r="166" spans="1:29" ht="14.25" x14ac:dyDescent="0.2">
      <c r="A166" s="31"/>
      <c r="B166" s="31"/>
      <c r="C166" s="31" t="s">
        <v>46</v>
      </c>
      <c r="D166" s="32" t="s">
        <v>47</v>
      </c>
      <c r="E166" s="4">
        <f>[1]Source!DN93</f>
        <v>114</v>
      </c>
      <c r="F166" s="33"/>
      <c r="G166" s="34"/>
      <c r="H166" s="4"/>
      <c r="I166" s="33">
        <f>SUM(Q162:Q165)</f>
        <v>457.94</v>
      </c>
      <c r="J166" s="4">
        <f>[1]Source!BZ93</f>
        <v>79</v>
      </c>
      <c r="K166" s="33">
        <f>SUM(R162:R165)</f>
        <v>10818.22</v>
      </c>
    </row>
    <row r="167" spans="1:29" ht="14.25" x14ac:dyDescent="0.2">
      <c r="A167" s="31"/>
      <c r="B167" s="31"/>
      <c r="C167" s="31" t="s">
        <v>48</v>
      </c>
      <c r="D167" s="32" t="s">
        <v>47</v>
      </c>
      <c r="E167" s="4">
        <f>[1]Source!DO93</f>
        <v>67</v>
      </c>
      <c r="F167" s="33"/>
      <c r="G167" s="34"/>
      <c r="H167" s="4"/>
      <c r="I167" s="33">
        <f>SUM(S162:S166)</f>
        <v>269.14</v>
      </c>
      <c r="J167" s="4">
        <f>[1]Source!CA93</f>
        <v>41</v>
      </c>
      <c r="K167" s="33">
        <f>SUM(T162:T166)</f>
        <v>5614.52</v>
      </c>
    </row>
    <row r="168" spans="1:29" ht="14.25" x14ac:dyDescent="0.2">
      <c r="A168" s="37"/>
      <c r="B168" s="37"/>
      <c r="C168" s="37" t="s">
        <v>50</v>
      </c>
      <c r="D168" s="38" t="s">
        <v>51</v>
      </c>
      <c r="E168" s="39">
        <f>[1]Source!AQ92</f>
        <v>3.18</v>
      </c>
      <c r="F168" s="40"/>
      <c r="G168" s="41" t="str">
        <f>[1]Source!DI92</f>
        <v/>
      </c>
      <c r="H168" s="39">
        <f>[1]Source!AV93</f>
        <v>1</v>
      </c>
      <c r="I168" s="40">
        <f>[1]Source!U92</f>
        <v>31.8</v>
      </c>
      <c r="J168" s="39"/>
      <c r="K168" s="40"/>
    </row>
    <row r="169" spans="1:29" ht="15" x14ac:dyDescent="0.25">
      <c r="C169" s="24" t="s">
        <v>52</v>
      </c>
      <c r="H169" s="42">
        <f>I163+I164+I166+I167+SUM(I165:I165)-SUMIF(AC165:AC165, 5, I165:I165)-SUMIF(AC165:AC165, 6, I165:I165)</f>
        <v>1152.1799999999998</v>
      </c>
      <c r="I169" s="42"/>
      <c r="J169" s="42">
        <f>K163+K164+K166+K167+SUM(K165:K165)-SUMIF(AC165:AC165, 5, K165:K165)-SUMIF(AC165:AC165, 6, K165:K165)</f>
        <v>30365.840000000004</v>
      </c>
      <c r="K169" s="42"/>
    </row>
    <row r="170" spans="1:29" ht="15" x14ac:dyDescent="0.25">
      <c r="C170" s="24" t="s">
        <v>53</v>
      </c>
      <c r="H170" s="43">
        <f>SUMIF(AC165:AC165, 5, I165:I165)+SUMIF(AC165:AC165, 6, I165:I165)</f>
        <v>3899.6</v>
      </c>
      <c r="I170" s="43"/>
      <c r="J170" s="43">
        <f>SUMIF(AC165:AC165, 5, K165:K165)+SUMIF(AC165:AC165, 6, K165:K165)</f>
        <v>38567.040000000001</v>
      </c>
      <c r="K170" s="43"/>
    </row>
    <row r="171" spans="1:29" ht="15" x14ac:dyDescent="0.25">
      <c r="H171" s="43"/>
      <c r="I171" s="43"/>
      <c r="J171" s="43"/>
      <c r="K171" s="43"/>
      <c r="O171" s="44">
        <f>I163+I164+I166+I167+SUM(I165:I165)</f>
        <v>5051.78</v>
      </c>
      <c r="P171" s="44">
        <f>K163+K164+K166+K167+SUM(K165:K165)</f>
        <v>68932.88</v>
      </c>
    </row>
    <row r="174" spans="1:29" ht="15" x14ac:dyDescent="0.25">
      <c r="A174" s="46" t="str">
        <f>CONCATENATE("Итого по подразделу: ",IF([1]Source!G97&lt;&gt;"Новый подраздел", [1]Source!G97, ""))</f>
        <v>Итого по подразделу: Оборудование</v>
      </c>
      <c r="B174" s="46"/>
      <c r="C174" s="46"/>
      <c r="D174" s="46"/>
      <c r="E174" s="46"/>
      <c r="F174" s="46"/>
      <c r="G174" s="46"/>
      <c r="H174" s="43">
        <f>SUM(O41:O173)</f>
        <v>130387.12000000001</v>
      </c>
      <c r="I174" s="47"/>
      <c r="J174" s="43">
        <f>SUM(P41:P173)</f>
        <v>1281829.8700000001</v>
      </c>
      <c r="K174" s="47"/>
    </row>
    <row r="175" spans="1:29" x14ac:dyDescent="0.2">
      <c r="A175" t="s">
        <v>83</v>
      </c>
      <c r="I175">
        <f>SUM(W41:W174)</f>
        <v>0</v>
      </c>
      <c r="J175">
        <f>SUM(X41:X174)</f>
        <v>0</v>
      </c>
    </row>
    <row r="176" spans="1:29" x14ac:dyDescent="0.2">
      <c r="A176" t="s">
        <v>84</v>
      </c>
      <c r="I176">
        <f>SUM(Y41:Y175)</f>
        <v>0</v>
      </c>
      <c r="J176">
        <f>SUM(Z41:Z175)</f>
        <v>0</v>
      </c>
    </row>
    <row r="178" spans="1:29" ht="16.5" x14ac:dyDescent="0.25">
      <c r="A178" s="30" t="str">
        <f>CONCATENATE("Подраздел: ",IF([1]Source!G127&lt;&gt;"Новый подраздел", [1]Source!G127, ""))</f>
        <v>Подраздел: Кабельная продукция</v>
      </c>
      <c r="B178" s="30"/>
      <c r="C178" s="30"/>
      <c r="D178" s="30"/>
      <c r="E178" s="30"/>
      <c r="F178" s="30"/>
      <c r="G178" s="30"/>
      <c r="H178" s="30"/>
      <c r="I178" s="30"/>
      <c r="J178" s="30"/>
      <c r="K178" s="30"/>
    </row>
    <row r="179" spans="1:29" ht="71.25" x14ac:dyDescent="0.2">
      <c r="A179" s="31">
        <v>11</v>
      </c>
      <c r="B179" s="31" t="str">
        <f>[1]Source!F131</f>
        <v>4.8-288-2</v>
      </c>
      <c r="C179" s="31" t="s">
        <v>85</v>
      </c>
      <c r="D179" s="32" t="str">
        <f>[1]Source!H131</f>
        <v>100 м</v>
      </c>
      <c r="E179" s="4">
        <f>[1]Source!I131</f>
        <v>13.76</v>
      </c>
      <c r="F179" s="33"/>
      <c r="G179" s="34"/>
      <c r="H179" s="4"/>
      <c r="I179" s="33"/>
      <c r="J179" s="4"/>
      <c r="K179" s="33"/>
      <c r="Q179">
        <f>[1]Source!X131</f>
        <v>3015.87</v>
      </c>
      <c r="R179">
        <f>[1]Source!X132</f>
        <v>71246.23</v>
      </c>
      <c r="S179">
        <f>[1]Source!Y131</f>
        <v>1772.49</v>
      </c>
      <c r="T179">
        <f>[1]Source!Y132</f>
        <v>36975.89</v>
      </c>
      <c r="U179">
        <f>ROUND((175/100)*ROUND([1]Source!R131, 2), 2)</f>
        <v>137.5</v>
      </c>
      <c r="V179">
        <f>ROUND((160/100)*ROUND([1]Source!R132, 2), 2)</f>
        <v>4285.5200000000004</v>
      </c>
      <c r="AC179">
        <v>0</v>
      </c>
    </row>
    <row r="180" spans="1:29" x14ac:dyDescent="0.2">
      <c r="C180" s="45" t="str">
        <f>"Объем: "&amp;[1]Source!I131&amp;"=1376/"&amp;"100"</f>
        <v>Объем: 13,76=1376/100</v>
      </c>
    </row>
    <row r="181" spans="1:29" ht="14.25" x14ac:dyDescent="0.2">
      <c r="A181" s="31"/>
      <c r="B181" s="31"/>
      <c r="C181" s="31" t="s">
        <v>39</v>
      </c>
      <c r="D181" s="32"/>
      <c r="E181" s="4"/>
      <c r="F181" s="33">
        <f>[1]Source!AO131</f>
        <v>192.26</v>
      </c>
      <c r="G181" s="34" t="str">
        <f>[1]Source!DG131</f>
        <v/>
      </c>
      <c r="H181" s="4">
        <f>[1]Source!AV132</f>
        <v>1</v>
      </c>
      <c r="I181" s="33">
        <f>[1]Source!S131</f>
        <v>2645.5</v>
      </c>
      <c r="J181" s="4">
        <f>IF([1]Source!BA132&lt;&gt; 0, [1]Source!BA132, 1)</f>
        <v>34.090000000000003</v>
      </c>
      <c r="K181" s="33">
        <f>[1]Source!S132</f>
        <v>90185.1</v>
      </c>
    </row>
    <row r="182" spans="1:29" ht="14.25" x14ac:dyDescent="0.2">
      <c r="A182" s="31"/>
      <c r="B182" s="31"/>
      <c r="C182" s="31" t="s">
        <v>40</v>
      </c>
      <c r="D182" s="32"/>
      <c r="E182" s="4"/>
      <c r="F182" s="33">
        <f>[1]Source!AM131</f>
        <v>32.869999999999997</v>
      </c>
      <c r="G182" s="34" t="str">
        <f>[1]Source!DE131</f>
        <v/>
      </c>
      <c r="H182" s="4">
        <f>[1]Source!AV132</f>
        <v>1</v>
      </c>
      <c r="I182" s="33">
        <f>[1]Source!Q131</f>
        <v>452.29</v>
      </c>
      <c r="J182" s="4">
        <f>IF([1]Source!BB132&lt;&gt; 0, [1]Source!BB132, 1)</f>
        <v>13.61</v>
      </c>
      <c r="K182" s="33">
        <f>[1]Source!Q132</f>
        <v>6155.67</v>
      </c>
    </row>
    <row r="183" spans="1:29" ht="14.25" x14ac:dyDescent="0.2">
      <c r="A183" s="31"/>
      <c r="B183" s="31"/>
      <c r="C183" s="31" t="s">
        <v>41</v>
      </c>
      <c r="D183" s="32"/>
      <c r="E183" s="4"/>
      <c r="F183" s="33">
        <f>[1]Source!AN131</f>
        <v>5.71</v>
      </c>
      <c r="G183" s="34" t="str">
        <f>[1]Source!DF131</f>
        <v/>
      </c>
      <c r="H183" s="4">
        <f>[1]Source!AV132</f>
        <v>1</v>
      </c>
      <c r="I183" s="35">
        <f>[1]Source!R131</f>
        <v>78.569999999999993</v>
      </c>
      <c r="J183" s="4">
        <f>IF([1]Source!BS132&lt;&gt; 0, [1]Source!BS132, 1)</f>
        <v>34.090000000000003</v>
      </c>
      <c r="K183" s="35">
        <f>[1]Source!R132</f>
        <v>2678.45</v>
      </c>
    </row>
    <row r="184" spans="1:29" ht="14.25" x14ac:dyDescent="0.2">
      <c r="A184" s="31"/>
      <c r="B184" s="31"/>
      <c r="C184" s="31" t="s">
        <v>42</v>
      </c>
      <c r="D184" s="32"/>
      <c r="E184" s="4"/>
      <c r="F184" s="33">
        <f>[1]Source!AL131</f>
        <v>314.29000000000002</v>
      </c>
      <c r="G184" s="34" t="str">
        <f>[1]Source!DD131</f>
        <v/>
      </c>
      <c r="H184" s="4">
        <f>[1]Source!AW132</f>
        <v>1</v>
      </c>
      <c r="I184" s="33">
        <f>[1]Source!P131</f>
        <v>4324.63</v>
      </c>
      <c r="J184" s="4">
        <f>IF([1]Source!BC132&lt;&gt; 0, [1]Source!BC132, 1)</f>
        <v>9.6199999999999992</v>
      </c>
      <c r="K184" s="33">
        <f>[1]Source!P132</f>
        <v>41602.94</v>
      </c>
    </row>
    <row r="185" spans="1:29" ht="42.75" x14ac:dyDescent="0.2">
      <c r="A185" s="31" t="s">
        <v>86</v>
      </c>
      <c r="B185" s="31" t="str">
        <f>[1]Source!F133</f>
        <v>1.12-5-372</v>
      </c>
      <c r="C185" s="31" t="s">
        <v>87</v>
      </c>
      <c r="D185" s="32" t="str">
        <f>[1]Source!H133</f>
        <v>м</v>
      </c>
      <c r="E185" s="4">
        <f>[1]Source!I133</f>
        <v>1403.52</v>
      </c>
      <c r="F185" s="33">
        <f>[1]Source!AK133</f>
        <v>3.45</v>
      </c>
      <c r="G185" s="36" t="s">
        <v>45</v>
      </c>
      <c r="H185" s="4">
        <f>[1]Source!AW134</f>
        <v>1</v>
      </c>
      <c r="I185" s="33">
        <f>[1]Source!O133</f>
        <v>4842.1400000000003</v>
      </c>
      <c r="J185" s="4">
        <f>IF([1]Source!BC134&lt;&gt; 0, [1]Source!BC134, 1)</f>
        <v>5.41</v>
      </c>
      <c r="K185" s="33">
        <f>[1]Source!O134</f>
        <v>26195.98</v>
      </c>
      <c r="Q185">
        <f>[1]Source!X133</f>
        <v>0</v>
      </c>
      <c r="R185">
        <f>[1]Source!X134</f>
        <v>0</v>
      </c>
      <c r="S185">
        <f>[1]Source!Y133</f>
        <v>0</v>
      </c>
      <c r="T185">
        <f>[1]Source!Y134</f>
        <v>0</v>
      </c>
      <c r="U185">
        <f>ROUND((175/100)*ROUND([1]Source!R133, 2), 2)</f>
        <v>0</v>
      </c>
      <c r="V185">
        <f>ROUND((160/100)*ROUND([1]Source!R134, 2), 2)</f>
        <v>0</v>
      </c>
      <c r="AC185">
        <v>3</v>
      </c>
    </row>
    <row r="186" spans="1:29" ht="42.75" x14ac:dyDescent="0.2">
      <c r="A186" s="31" t="s">
        <v>88</v>
      </c>
      <c r="B186" s="31" t="str">
        <f>[1]Source!F135</f>
        <v>1.21-5-1469</v>
      </c>
      <c r="C186" s="31" t="s">
        <v>89</v>
      </c>
      <c r="D186" s="32" t="str">
        <f>[1]Source!H135</f>
        <v>1000 шт.</v>
      </c>
      <c r="E186" s="4">
        <f>[1]Source!I135</f>
        <v>2.67</v>
      </c>
      <c r="F186" s="33">
        <f>[1]Source!AK135</f>
        <v>396.62</v>
      </c>
      <c r="G186" s="36" t="s">
        <v>45</v>
      </c>
      <c r="H186" s="4">
        <f>[1]Source!AW136</f>
        <v>1</v>
      </c>
      <c r="I186" s="33">
        <f>[1]Source!O135</f>
        <v>1058.98</v>
      </c>
      <c r="J186" s="4">
        <f>IF([1]Source!BC136&lt;&gt; 0, [1]Source!BC136, 1)</f>
        <v>4.24</v>
      </c>
      <c r="K186" s="33">
        <f>[1]Source!O136</f>
        <v>4490.08</v>
      </c>
      <c r="Q186">
        <f>[1]Source!X135</f>
        <v>0</v>
      </c>
      <c r="R186">
        <f>[1]Source!X136</f>
        <v>0</v>
      </c>
      <c r="S186">
        <f>[1]Source!Y135</f>
        <v>0</v>
      </c>
      <c r="T186">
        <f>[1]Source!Y136</f>
        <v>0</v>
      </c>
      <c r="U186">
        <f>ROUND((175/100)*ROUND([1]Source!R135, 2), 2)</f>
        <v>0</v>
      </c>
      <c r="V186">
        <f>ROUND((160/100)*ROUND([1]Source!R136, 2), 2)</f>
        <v>0</v>
      </c>
      <c r="AC186">
        <v>3</v>
      </c>
    </row>
    <row r="187" spans="1:29" ht="14.25" x14ac:dyDescent="0.2">
      <c r="A187" s="31"/>
      <c r="B187" s="31"/>
      <c r="C187" s="31" t="s">
        <v>46</v>
      </c>
      <c r="D187" s="32" t="s">
        <v>47</v>
      </c>
      <c r="E187" s="4">
        <f>[1]Source!DN132</f>
        <v>114</v>
      </c>
      <c r="F187" s="33"/>
      <c r="G187" s="34"/>
      <c r="H187" s="4"/>
      <c r="I187" s="33">
        <f>SUM(Q179:Q186)</f>
        <v>3015.87</v>
      </c>
      <c r="J187" s="4">
        <f>[1]Source!BZ132</f>
        <v>79</v>
      </c>
      <c r="K187" s="33">
        <f>SUM(R179:R186)</f>
        <v>71246.23</v>
      </c>
    </row>
    <row r="188" spans="1:29" ht="14.25" x14ac:dyDescent="0.2">
      <c r="A188" s="31"/>
      <c r="B188" s="31"/>
      <c r="C188" s="31" t="s">
        <v>48</v>
      </c>
      <c r="D188" s="32" t="s">
        <v>47</v>
      </c>
      <c r="E188" s="4">
        <f>[1]Source!DO132</f>
        <v>67</v>
      </c>
      <c r="F188" s="33"/>
      <c r="G188" s="34"/>
      <c r="H188" s="4"/>
      <c r="I188" s="33">
        <f>SUM(S179:S187)</f>
        <v>1772.49</v>
      </c>
      <c r="J188" s="4">
        <f>[1]Source!CA132</f>
        <v>41</v>
      </c>
      <c r="K188" s="33">
        <f>SUM(T179:T187)</f>
        <v>36975.89</v>
      </c>
    </row>
    <row r="189" spans="1:29" ht="14.25" x14ac:dyDescent="0.2">
      <c r="A189" s="31"/>
      <c r="B189" s="31"/>
      <c r="C189" s="31" t="s">
        <v>49</v>
      </c>
      <c r="D189" s="32" t="s">
        <v>47</v>
      </c>
      <c r="E189" s="4">
        <f>175</f>
        <v>175</v>
      </c>
      <c r="F189" s="33"/>
      <c r="G189" s="34"/>
      <c r="H189" s="4"/>
      <c r="I189" s="33">
        <f>SUM(U179:U188)</f>
        <v>137.5</v>
      </c>
      <c r="J189" s="4">
        <f>160</f>
        <v>160</v>
      </c>
      <c r="K189" s="33">
        <f>SUM(V179:V188)</f>
        <v>4285.5200000000004</v>
      </c>
    </row>
    <row r="190" spans="1:29" ht="14.25" x14ac:dyDescent="0.2">
      <c r="A190" s="37"/>
      <c r="B190" s="37"/>
      <c r="C190" s="37" t="s">
        <v>50</v>
      </c>
      <c r="D190" s="38" t="s">
        <v>51</v>
      </c>
      <c r="E190" s="39">
        <f>[1]Source!AQ131</f>
        <v>15</v>
      </c>
      <c r="F190" s="40"/>
      <c r="G190" s="41" t="str">
        <f>[1]Source!DI131</f>
        <v/>
      </c>
      <c r="H190" s="39">
        <f>[1]Source!AV132</f>
        <v>1</v>
      </c>
      <c r="I190" s="40">
        <f>[1]Source!U131</f>
        <v>206.4</v>
      </c>
      <c r="J190" s="39"/>
      <c r="K190" s="40"/>
    </row>
    <row r="191" spans="1:29" ht="15" x14ac:dyDescent="0.25">
      <c r="C191" s="24" t="s">
        <v>52</v>
      </c>
      <c r="H191" s="42">
        <f>I181+I182+I184+I187+I188+I189+SUM(I185:I186)-SUMIF(AC185:AC186, 5, I185:I186)-SUMIF(AC185:AC186, 6, I185:I186)</f>
        <v>18249.400000000001</v>
      </c>
      <c r="I191" s="42"/>
      <c r="J191" s="42">
        <f>K181+K182+K184+K187+K188+K189+SUM(K185:K186)-SUMIF(AC185:AC186, 5, K185:K186)-SUMIF(AC185:AC186, 6, K185:K186)</f>
        <v>281137.41000000003</v>
      </c>
      <c r="K191" s="42"/>
    </row>
    <row r="192" spans="1:29" ht="15" x14ac:dyDescent="0.25">
      <c r="C192" s="24" t="s">
        <v>53</v>
      </c>
      <c r="H192" s="43">
        <f>SUMIF(AC185:AC186, 5, I185:I186)+SUMIF(AC185:AC186, 6, I185:I186)</f>
        <v>0</v>
      </c>
      <c r="I192" s="43"/>
      <c r="J192" s="43">
        <f>SUMIF(AC185:AC186, 5, K185:K186)+SUMIF(AC185:AC186, 6, K185:K186)</f>
        <v>0</v>
      </c>
      <c r="K192" s="43"/>
    </row>
    <row r="193" spans="1:29" ht="15" x14ac:dyDescent="0.25">
      <c r="H193" s="43"/>
      <c r="I193" s="43"/>
      <c r="J193" s="43"/>
      <c r="K193" s="43"/>
      <c r="O193" s="44">
        <f>I181+I182+I184+I187+I188+I189+SUM(I185:I186)</f>
        <v>18249.400000000001</v>
      </c>
      <c r="P193" s="44">
        <f>K181+K182+K184+K187+K188+K189+SUM(K185:K186)</f>
        <v>281137.41000000003</v>
      </c>
    </row>
    <row r="195" spans="1:29" ht="71.25" x14ac:dyDescent="0.2">
      <c r="A195" s="31">
        <v>12</v>
      </c>
      <c r="B195" s="31" t="str">
        <f>[1]Source!F137</f>
        <v>4.8-175-1</v>
      </c>
      <c r="C195" s="31" t="s">
        <v>90</v>
      </c>
      <c r="D195" s="32" t="str">
        <f>[1]Source!H137</f>
        <v>100 м</v>
      </c>
      <c r="E195" s="4">
        <f>[1]Source!I137</f>
        <v>13.76</v>
      </c>
      <c r="F195" s="33"/>
      <c r="G195" s="34"/>
      <c r="H195" s="4"/>
      <c r="I195" s="33"/>
      <c r="J195" s="4"/>
      <c r="K195" s="33"/>
      <c r="Q195">
        <f>[1]Source!X137</f>
        <v>995.3</v>
      </c>
      <c r="R195">
        <f>[1]Source!X138</f>
        <v>23512.74</v>
      </c>
      <c r="S195">
        <f>[1]Source!Y137</f>
        <v>584.96</v>
      </c>
      <c r="T195">
        <f>[1]Source!Y138</f>
        <v>12202.81</v>
      </c>
      <c r="U195">
        <f>ROUND((175/100)*ROUND([1]Source!R137, 2), 2)</f>
        <v>3.13</v>
      </c>
      <c r="V195">
        <f>ROUND((160/100)*ROUND([1]Source!R138, 2), 2)</f>
        <v>97.63</v>
      </c>
      <c r="AC195">
        <v>0</v>
      </c>
    </row>
    <row r="196" spans="1:29" x14ac:dyDescent="0.2">
      <c r="C196" s="45" t="str">
        <f>"Объем: "&amp;[1]Source!I137&amp;"=1376/"&amp;"100"</f>
        <v>Объем: 13,76=1376/100</v>
      </c>
    </row>
    <row r="197" spans="1:29" ht="14.25" x14ac:dyDescent="0.2">
      <c r="A197" s="31"/>
      <c r="B197" s="31"/>
      <c r="C197" s="31" t="s">
        <v>39</v>
      </c>
      <c r="D197" s="32"/>
      <c r="E197" s="4"/>
      <c r="F197" s="33">
        <f>[1]Source!AO137</f>
        <v>63.45</v>
      </c>
      <c r="G197" s="34" t="str">
        <f>[1]Source!DG137</f>
        <v/>
      </c>
      <c r="H197" s="4">
        <f>[1]Source!AV138</f>
        <v>1</v>
      </c>
      <c r="I197" s="33">
        <f>[1]Source!S137</f>
        <v>873.07</v>
      </c>
      <c r="J197" s="4">
        <f>IF([1]Source!BA138&lt;&gt; 0, [1]Source!BA138, 1)</f>
        <v>34.090000000000003</v>
      </c>
      <c r="K197" s="33">
        <f>[1]Source!S138</f>
        <v>29762.959999999999</v>
      </c>
    </row>
    <row r="198" spans="1:29" ht="14.25" x14ac:dyDescent="0.2">
      <c r="A198" s="31"/>
      <c r="B198" s="31"/>
      <c r="C198" s="31" t="s">
        <v>40</v>
      </c>
      <c r="D198" s="32"/>
      <c r="E198" s="4"/>
      <c r="F198" s="33">
        <f>[1]Source!AM137</f>
        <v>0.83</v>
      </c>
      <c r="G198" s="34" t="str">
        <f>[1]Source!DE137</f>
        <v/>
      </c>
      <c r="H198" s="4">
        <f>[1]Source!AV138</f>
        <v>1</v>
      </c>
      <c r="I198" s="33">
        <f>[1]Source!Q137</f>
        <v>11.42</v>
      </c>
      <c r="J198" s="4">
        <f>IF([1]Source!BB138&lt;&gt; 0, [1]Source!BB138, 1)</f>
        <v>11.79</v>
      </c>
      <c r="K198" s="33">
        <f>[1]Source!Q138</f>
        <v>134.63999999999999</v>
      </c>
    </row>
    <row r="199" spans="1:29" ht="14.25" x14ac:dyDescent="0.2">
      <c r="A199" s="31"/>
      <c r="B199" s="31"/>
      <c r="C199" s="31" t="s">
        <v>41</v>
      </c>
      <c r="D199" s="32"/>
      <c r="E199" s="4"/>
      <c r="F199" s="33">
        <f>[1]Source!AN137</f>
        <v>0.13</v>
      </c>
      <c r="G199" s="34" t="str">
        <f>[1]Source!DF137</f>
        <v/>
      </c>
      <c r="H199" s="4">
        <f>[1]Source!AV138</f>
        <v>1</v>
      </c>
      <c r="I199" s="35">
        <f>[1]Source!R137</f>
        <v>1.79</v>
      </c>
      <c r="J199" s="4">
        <f>IF([1]Source!BS138&lt;&gt; 0, [1]Source!BS138, 1)</f>
        <v>34.090000000000003</v>
      </c>
      <c r="K199" s="35">
        <f>[1]Source!R138</f>
        <v>61.02</v>
      </c>
    </row>
    <row r="200" spans="1:29" ht="14.25" x14ac:dyDescent="0.2">
      <c r="A200" s="31"/>
      <c r="B200" s="31"/>
      <c r="C200" s="31" t="s">
        <v>42</v>
      </c>
      <c r="D200" s="32"/>
      <c r="E200" s="4"/>
      <c r="F200" s="33">
        <f>[1]Source!AL137</f>
        <v>36.86</v>
      </c>
      <c r="G200" s="34" t="str">
        <f>[1]Source!DD137</f>
        <v/>
      </c>
      <c r="H200" s="4">
        <f>[1]Source!AW138</f>
        <v>1</v>
      </c>
      <c r="I200" s="33">
        <f>[1]Source!P137</f>
        <v>507.19</v>
      </c>
      <c r="J200" s="4">
        <f>IF([1]Source!BC138&lt;&gt; 0, [1]Source!BC138, 1)</f>
        <v>3.31</v>
      </c>
      <c r="K200" s="33">
        <f>[1]Source!P138</f>
        <v>1678.8</v>
      </c>
    </row>
    <row r="201" spans="1:29" ht="71.25" x14ac:dyDescent="0.2">
      <c r="A201" s="31" t="s">
        <v>91</v>
      </c>
      <c r="B201" s="31" t="str">
        <f>[1]Source!F139</f>
        <v>1.23-9-32</v>
      </c>
      <c r="C201" s="31" t="s">
        <v>92</v>
      </c>
      <c r="D201" s="32" t="str">
        <f>[1]Source!H139</f>
        <v>км</v>
      </c>
      <c r="E201" s="4">
        <f>[1]Source!I139</f>
        <v>1.4172800000000001</v>
      </c>
      <c r="F201" s="33">
        <f>[1]Source!AK139</f>
        <v>5734.71</v>
      </c>
      <c r="G201" s="36" t="s">
        <v>45</v>
      </c>
      <c r="H201" s="4">
        <f>[1]Source!AW140</f>
        <v>1</v>
      </c>
      <c r="I201" s="33">
        <f>[1]Source!O139</f>
        <v>8127.69</v>
      </c>
      <c r="J201" s="4">
        <f>IF([1]Source!BC140&lt;&gt; 0, [1]Source!BC140, 1)</f>
        <v>8.5399999999999991</v>
      </c>
      <c r="K201" s="33">
        <f>[1]Source!O140</f>
        <v>69410.47</v>
      </c>
      <c r="Q201">
        <f>[1]Source!X139</f>
        <v>0</v>
      </c>
      <c r="R201">
        <f>[1]Source!X140</f>
        <v>0</v>
      </c>
      <c r="S201">
        <f>[1]Source!Y139</f>
        <v>0</v>
      </c>
      <c r="T201">
        <f>[1]Source!Y140</f>
        <v>0</v>
      </c>
      <c r="U201">
        <f>ROUND((175/100)*ROUND([1]Source!R139, 2), 2)</f>
        <v>0</v>
      </c>
      <c r="V201">
        <f>ROUND((160/100)*ROUND([1]Source!R140, 2), 2)</f>
        <v>0</v>
      </c>
      <c r="AC201">
        <v>3</v>
      </c>
    </row>
    <row r="202" spans="1:29" ht="14.25" x14ac:dyDescent="0.2">
      <c r="A202" s="31"/>
      <c r="B202" s="31"/>
      <c r="C202" s="31" t="s">
        <v>46</v>
      </c>
      <c r="D202" s="32" t="s">
        <v>47</v>
      </c>
      <c r="E202" s="4">
        <f>[1]Source!DN138</f>
        <v>114</v>
      </c>
      <c r="F202" s="33"/>
      <c r="G202" s="34"/>
      <c r="H202" s="4"/>
      <c r="I202" s="33">
        <f>SUM(Q195:Q201)</f>
        <v>995.3</v>
      </c>
      <c r="J202" s="4">
        <f>[1]Source!BZ138</f>
        <v>79</v>
      </c>
      <c r="K202" s="33">
        <f>SUM(R195:R201)</f>
        <v>23512.74</v>
      </c>
    </row>
    <row r="203" spans="1:29" ht="14.25" x14ac:dyDescent="0.2">
      <c r="A203" s="31"/>
      <c r="B203" s="31"/>
      <c r="C203" s="31" t="s">
        <v>48</v>
      </c>
      <c r="D203" s="32" t="s">
        <v>47</v>
      </c>
      <c r="E203" s="4">
        <f>[1]Source!DO138</f>
        <v>67</v>
      </c>
      <c r="F203" s="33"/>
      <c r="G203" s="34"/>
      <c r="H203" s="4"/>
      <c r="I203" s="33">
        <f>SUM(S195:S202)</f>
        <v>584.96</v>
      </c>
      <c r="J203" s="4">
        <f>[1]Source!CA138</f>
        <v>41</v>
      </c>
      <c r="K203" s="33">
        <f>SUM(T195:T202)</f>
        <v>12202.81</v>
      </c>
    </row>
    <row r="204" spans="1:29" ht="14.25" x14ac:dyDescent="0.2">
      <c r="A204" s="31"/>
      <c r="B204" s="31"/>
      <c r="C204" s="31" t="s">
        <v>49</v>
      </c>
      <c r="D204" s="32" t="s">
        <v>47</v>
      </c>
      <c r="E204" s="4">
        <f>175</f>
        <v>175</v>
      </c>
      <c r="F204" s="33"/>
      <c r="G204" s="34"/>
      <c r="H204" s="4"/>
      <c r="I204" s="33">
        <f>SUM(U195:U203)</f>
        <v>3.13</v>
      </c>
      <c r="J204" s="4">
        <f>160</f>
        <v>160</v>
      </c>
      <c r="K204" s="33">
        <f>SUM(V195:V203)</f>
        <v>97.63</v>
      </c>
    </row>
    <row r="205" spans="1:29" ht="14.25" x14ac:dyDescent="0.2">
      <c r="A205" s="37"/>
      <c r="B205" s="37"/>
      <c r="C205" s="37" t="s">
        <v>50</v>
      </c>
      <c r="D205" s="38" t="s">
        <v>51</v>
      </c>
      <c r="E205" s="39">
        <f>[1]Source!AQ137</f>
        <v>5.15</v>
      </c>
      <c r="F205" s="40"/>
      <c r="G205" s="41" t="str">
        <f>[1]Source!DI137</f>
        <v/>
      </c>
      <c r="H205" s="39">
        <f>[1]Source!AV138</f>
        <v>1</v>
      </c>
      <c r="I205" s="40">
        <f>[1]Source!U137</f>
        <v>70.864000000000004</v>
      </c>
      <c r="J205" s="39"/>
      <c r="K205" s="40"/>
    </row>
    <row r="206" spans="1:29" ht="15" x14ac:dyDescent="0.25">
      <c r="C206" s="24" t="s">
        <v>52</v>
      </c>
      <c r="H206" s="42">
        <f>I197+I198+I200+I202+I203+I204+SUM(I201:I201)-SUMIF(AC201:AC201, 5, I201:I201)-SUMIF(AC201:AC201, 6, I201:I201)</f>
        <v>11102.76</v>
      </c>
      <c r="I206" s="42"/>
      <c r="J206" s="42">
        <f>K197+K198+K200+K202+K203+K204+SUM(K201:K201)-SUMIF(AC201:AC201, 5, K201:K201)-SUMIF(AC201:AC201, 6, K201:K201)</f>
        <v>136800.04999999999</v>
      </c>
      <c r="K206" s="42"/>
    </row>
    <row r="207" spans="1:29" ht="15" x14ac:dyDescent="0.25">
      <c r="C207" s="24" t="s">
        <v>53</v>
      </c>
      <c r="H207" s="43">
        <f>SUMIF(AC201:AC201, 5, I201:I201)+SUMIF(AC201:AC201, 6, I201:I201)</f>
        <v>0</v>
      </c>
      <c r="I207" s="43"/>
      <c r="J207" s="43">
        <f>SUMIF(AC201:AC201, 5, K201:K201)+SUMIF(AC201:AC201, 6, K201:K201)</f>
        <v>0</v>
      </c>
      <c r="K207" s="43"/>
    </row>
    <row r="208" spans="1:29" ht="15" x14ac:dyDescent="0.25">
      <c r="H208" s="43"/>
      <c r="I208" s="43"/>
      <c r="J208" s="43"/>
      <c r="K208" s="43"/>
      <c r="O208" s="44">
        <f>I197+I198+I200+I202+I203+I204+SUM(I201:I201)</f>
        <v>11102.76</v>
      </c>
      <c r="P208" s="44">
        <f>K197+K198+K200+K202+K203+K204+SUM(K201:K201)</f>
        <v>136800.04999999999</v>
      </c>
    </row>
    <row r="211" spans="1:43" ht="15" x14ac:dyDescent="0.25">
      <c r="A211" s="46" t="str">
        <f>CONCATENATE("Итого по подразделу: ",IF([1]Source!G142&lt;&gt;"Новый подраздел", [1]Source!G142, ""))</f>
        <v>Итого по подразделу: Кабельная продукция</v>
      </c>
      <c r="B211" s="46"/>
      <c r="C211" s="46"/>
      <c r="D211" s="46"/>
      <c r="E211" s="46"/>
      <c r="F211" s="46"/>
      <c r="G211" s="46"/>
      <c r="H211" s="43">
        <f>SUM(O178:O210)</f>
        <v>29352.160000000003</v>
      </c>
      <c r="I211" s="47"/>
      <c r="J211" s="43">
        <f>SUM(P178:P210)</f>
        <v>417937.46</v>
      </c>
      <c r="K211" s="47"/>
    </row>
    <row r="212" spans="1:43" x14ac:dyDescent="0.2">
      <c r="A212" t="s">
        <v>83</v>
      </c>
      <c r="I212">
        <f>SUM(W178:W211)</f>
        <v>0</v>
      </c>
      <c r="J212">
        <f>SUM(X178:X211)</f>
        <v>0</v>
      </c>
    </row>
    <row r="213" spans="1:43" x14ac:dyDescent="0.2">
      <c r="A213" t="s">
        <v>84</v>
      </c>
      <c r="I213">
        <f>SUM(Y178:Y212)</f>
        <v>0</v>
      </c>
      <c r="J213">
        <f>SUM(Z178:Z212)</f>
        <v>0</v>
      </c>
    </row>
    <row r="215" spans="1:43" ht="15" x14ac:dyDescent="0.25">
      <c r="A215" s="46" t="str">
        <f>CONCATENATE("Итого по разделу: ",IF([1]Source!G172&lt;&gt;"Новый раздел", [1]Source!G172, ""))</f>
        <v>Итого по разделу: Автоматическая пожарная сигнализация (Общежитие).</v>
      </c>
      <c r="B215" s="46"/>
      <c r="C215" s="46"/>
      <c r="D215" s="46"/>
      <c r="E215" s="46"/>
      <c r="F215" s="46"/>
      <c r="G215" s="46"/>
      <c r="H215" s="43">
        <f>SUM(O39:O214)</f>
        <v>159739.28000000003</v>
      </c>
      <c r="I215" s="47"/>
      <c r="J215" s="43">
        <f>SUM(P39:P214)</f>
        <v>1699767.3300000003</v>
      </c>
      <c r="K215" s="47"/>
      <c r="AQ215" s="48" t="str">
        <f>CONCATENATE("Итого по разделу: ",IF([1]Source!G172&lt;&gt;"Новый раздел", [1]Source!G172, ""))</f>
        <v>Итого по разделу: Автоматическая пожарная сигнализация (Общежитие).</v>
      </c>
    </row>
    <row r="216" spans="1:43" x14ac:dyDescent="0.2">
      <c r="A216" t="s">
        <v>83</v>
      </c>
      <c r="I216">
        <f>SUM(W39:W215)</f>
        <v>0</v>
      </c>
      <c r="J216">
        <f>SUM(X39:X215)</f>
        <v>0</v>
      </c>
    </row>
    <row r="217" spans="1:43" x14ac:dyDescent="0.2">
      <c r="A217" t="s">
        <v>84</v>
      </c>
      <c r="I217">
        <f>SUM(Y39:Y216)</f>
        <v>0</v>
      </c>
      <c r="J217">
        <f>SUM(Z39:Z216)</f>
        <v>0</v>
      </c>
    </row>
    <row r="219" spans="1:43" ht="15" x14ac:dyDescent="0.25">
      <c r="A219" s="46" t="str">
        <f>CONCATENATE("Итого по локальной смете: ",IF([1]Source!G202&lt;&gt;"Новая локальная смета", [1]Source!G202, ""))</f>
        <v xml:space="preserve">Итого по локальной смете: </v>
      </c>
      <c r="B219" s="46"/>
      <c r="C219" s="46"/>
      <c r="D219" s="46"/>
      <c r="E219" s="46"/>
      <c r="F219" s="46"/>
      <c r="G219" s="46"/>
      <c r="H219" s="43">
        <f>SUM(O37:O218)</f>
        <v>159739.28000000003</v>
      </c>
      <c r="I219" s="47"/>
      <c r="J219" s="43">
        <f>SUM(P37:P218)</f>
        <v>1699767.3300000003</v>
      </c>
      <c r="K219" s="47"/>
    </row>
    <row r="220" spans="1:43" x14ac:dyDescent="0.2">
      <c r="A220" t="s">
        <v>83</v>
      </c>
      <c r="I220">
        <f>SUM(W37:W219)</f>
        <v>0</v>
      </c>
      <c r="J220">
        <f>SUM(X37:X219)</f>
        <v>0</v>
      </c>
    </row>
    <row r="221" spans="1:43" x14ac:dyDescent="0.2">
      <c r="A221" t="s">
        <v>84</v>
      </c>
      <c r="I221">
        <f>SUM(Y37:Y220)</f>
        <v>0</v>
      </c>
      <c r="J221">
        <f>SUM(Z37:Z220)</f>
        <v>0</v>
      </c>
    </row>
    <row r="223" spans="1:43" ht="15" x14ac:dyDescent="0.25">
      <c r="A223" s="46" t="str">
        <f>CONCATENATE("Итого по смете: ",IF([1]Source!G232&lt;&gt;"Новый объект", [1]Source!G232, ""))</f>
        <v>Итого по смете: АПС БАЗА сигнальный_отрадное</v>
      </c>
      <c r="B223" s="46"/>
      <c r="C223" s="46"/>
      <c r="D223" s="46"/>
      <c r="E223" s="46"/>
      <c r="F223" s="46"/>
      <c r="G223" s="46"/>
      <c r="H223" s="43">
        <f>SUM(O2:O222)</f>
        <v>159739.28000000003</v>
      </c>
      <c r="I223" s="47"/>
      <c r="J223" s="43">
        <f>SUM(P2:P222)</f>
        <v>1699767.3300000003</v>
      </c>
      <c r="K223" s="47"/>
    </row>
    <row r="224" spans="1:43" x14ac:dyDescent="0.2">
      <c r="A224" t="s">
        <v>83</v>
      </c>
      <c r="I224">
        <f>SUM(W2:W223)</f>
        <v>0</v>
      </c>
      <c r="J224">
        <f>SUM(X2:X223)</f>
        <v>0</v>
      </c>
    </row>
    <row r="225" spans="1:11" x14ac:dyDescent="0.2">
      <c r="A225" t="s">
        <v>84</v>
      </c>
      <c r="I225">
        <f>SUM(Y2:Y224)</f>
        <v>0</v>
      </c>
      <c r="J225">
        <f>SUM(Z2:Z224)</f>
        <v>0</v>
      </c>
    </row>
    <row r="226" spans="1:11" ht="14.25" x14ac:dyDescent="0.2">
      <c r="C226" s="12" t="str">
        <f>[1]Source!H261</f>
        <v>Итого</v>
      </c>
      <c r="D226" s="12"/>
      <c r="E226" s="12"/>
      <c r="F226" s="12"/>
      <c r="G226" s="12"/>
      <c r="H226" s="49">
        <f>[1]Source!F261</f>
        <v>159739.28</v>
      </c>
      <c r="I226" s="49"/>
      <c r="J226" s="49">
        <f>[1]Source!P261</f>
        <v>1699767.33</v>
      </c>
      <c r="K226" s="49"/>
    </row>
    <row r="227" spans="1:11" ht="14.25" x14ac:dyDescent="0.2">
      <c r="C227" s="12" t="str">
        <f>[1]Source!H262</f>
        <v>НДС 20%</v>
      </c>
      <c r="D227" s="12"/>
      <c r="E227" s="12"/>
      <c r="F227" s="12"/>
      <c r="G227" s="12"/>
      <c r="H227" s="49">
        <f>[1]Source!F262</f>
        <v>31947.86</v>
      </c>
      <c r="I227" s="49"/>
      <c r="J227" s="49">
        <f>[1]Source!P262</f>
        <v>339953.47</v>
      </c>
      <c r="K227" s="49"/>
    </row>
    <row r="228" spans="1:11" ht="14.25" x14ac:dyDescent="0.2">
      <c r="C228" s="12" t="str">
        <f>[1]Source!H263</f>
        <v>Всего</v>
      </c>
      <c r="D228" s="12"/>
      <c r="E228" s="12"/>
      <c r="F228" s="12"/>
      <c r="G228" s="12"/>
      <c r="H228" s="49">
        <f>[1]Source!F263</f>
        <v>191687.14</v>
      </c>
      <c r="I228" s="49"/>
      <c r="J228" s="49">
        <f>[1]Source!P263</f>
        <v>2039720.8</v>
      </c>
      <c r="K228" s="49"/>
    </row>
    <row r="229" spans="1:11" x14ac:dyDescent="0.2">
      <c r="C229" s="50" t="s">
        <v>93</v>
      </c>
      <c r="E229" s="50"/>
      <c r="F229" s="51">
        <v>0.98000000001999998</v>
      </c>
      <c r="G229" s="51"/>
      <c r="H229" s="51"/>
      <c r="I229" s="50"/>
      <c r="J229" s="52">
        <f>J228*F229</f>
        <v>1998926.3840407943</v>
      </c>
      <c r="K229" s="52"/>
    </row>
  </sheetData>
  <autoFilter ref="B1:B228" xr:uid="{00000000-0009-0000-0000-000000000000}"/>
  <mergeCells count="128">
    <mergeCell ref="C228:G228"/>
    <mergeCell ref="H228:I228"/>
    <mergeCell ref="J228:K228"/>
    <mergeCell ref="F229:H229"/>
    <mergeCell ref="J229:K229"/>
    <mergeCell ref="C226:G226"/>
    <mergeCell ref="H226:I226"/>
    <mergeCell ref="J226:K226"/>
    <mergeCell ref="C227:G227"/>
    <mergeCell ref="H227:I227"/>
    <mergeCell ref="J227:K227"/>
    <mergeCell ref="A219:G219"/>
    <mergeCell ref="H219:I219"/>
    <mergeCell ref="J219:K219"/>
    <mergeCell ref="A223:G223"/>
    <mergeCell ref="H223:I223"/>
    <mergeCell ref="J223:K223"/>
    <mergeCell ref="A211:G211"/>
    <mergeCell ref="H211:I211"/>
    <mergeCell ref="J211:K211"/>
    <mergeCell ref="A215:G215"/>
    <mergeCell ref="H215:I215"/>
    <mergeCell ref="J215:K215"/>
    <mergeCell ref="H206:I206"/>
    <mergeCell ref="J206:K206"/>
    <mergeCell ref="H207:I207"/>
    <mergeCell ref="J207:K207"/>
    <mergeCell ref="H208:I208"/>
    <mergeCell ref="J208:K208"/>
    <mergeCell ref="A178:K178"/>
    <mergeCell ref="H191:I191"/>
    <mergeCell ref="J191:K191"/>
    <mergeCell ref="H192:I192"/>
    <mergeCell ref="J192:K192"/>
    <mergeCell ref="H193:I193"/>
    <mergeCell ref="J193:K193"/>
    <mergeCell ref="H170:I170"/>
    <mergeCell ref="J170:K170"/>
    <mergeCell ref="H171:I171"/>
    <mergeCell ref="J171:K171"/>
    <mergeCell ref="A174:G174"/>
    <mergeCell ref="H174:I174"/>
    <mergeCell ref="J174:K174"/>
    <mergeCell ref="H159:I159"/>
    <mergeCell ref="J159:K159"/>
    <mergeCell ref="H160:I160"/>
    <mergeCell ref="J160:K160"/>
    <mergeCell ref="H169:I169"/>
    <mergeCell ref="J169:K169"/>
    <mergeCell ref="H148:I148"/>
    <mergeCell ref="J148:K148"/>
    <mergeCell ref="H149:I149"/>
    <mergeCell ref="J149:K149"/>
    <mergeCell ref="H158:I158"/>
    <mergeCell ref="J158:K158"/>
    <mergeCell ref="H133:I133"/>
    <mergeCell ref="J133:K133"/>
    <mergeCell ref="H134:I134"/>
    <mergeCell ref="J134:K134"/>
    <mergeCell ref="H147:I147"/>
    <mergeCell ref="J147:K147"/>
    <mergeCell ref="H118:I118"/>
    <mergeCell ref="J118:K118"/>
    <mergeCell ref="H119:I119"/>
    <mergeCell ref="J119:K119"/>
    <mergeCell ref="H132:I132"/>
    <mergeCell ref="J132:K132"/>
    <mergeCell ref="H107:I107"/>
    <mergeCell ref="J107:K107"/>
    <mergeCell ref="H108:I108"/>
    <mergeCell ref="J108:K108"/>
    <mergeCell ref="H117:I117"/>
    <mergeCell ref="J117:K117"/>
    <mergeCell ref="H93:I93"/>
    <mergeCell ref="J93:K93"/>
    <mergeCell ref="H94:I94"/>
    <mergeCell ref="J94:K94"/>
    <mergeCell ref="H106:I106"/>
    <mergeCell ref="J106:K106"/>
    <mergeCell ref="H78:I78"/>
    <mergeCell ref="J78:K78"/>
    <mergeCell ref="H79:I79"/>
    <mergeCell ref="J79:K79"/>
    <mergeCell ref="H92:I92"/>
    <mergeCell ref="J92:K92"/>
    <mergeCell ref="H67:I67"/>
    <mergeCell ref="J67:K67"/>
    <mergeCell ref="H68:I68"/>
    <mergeCell ref="J68:K68"/>
    <mergeCell ref="H77:I77"/>
    <mergeCell ref="J77:K77"/>
    <mergeCell ref="H53:I53"/>
    <mergeCell ref="J53:K53"/>
    <mergeCell ref="H54:I54"/>
    <mergeCell ref="J54:K54"/>
    <mergeCell ref="H66:I66"/>
    <mergeCell ref="J66:K66"/>
    <mergeCell ref="E30:H30"/>
    <mergeCell ref="A33:K33"/>
    <mergeCell ref="A37:K37"/>
    <mergeCell ref="A39:K39"/>
    <mergeCell ref="A41:K41"/>
    <mergeCell ref="H52:I52"/>
    <mergeCell ref="J52:K52"/>
    <mergeCell ref="E24:H24"/>
    <mergeCell ref="E25:H25"/>
    <mergeCell ref="E26:H26"/>
    <mergeCell ref="E27:H27"/>
    <mergeCell ref="E28:H28"/>
    <mergeCell ref="E29:H29"/>
    <mergeCell ref="A14:K14"/>
    <mergeCell ref="A16:K16"/>
    <mergeCell ref="A17:K17"/>
    <mergeCell ref="A19:K19"/>
    <mergeCell ref="E22:H22"/>
    <mergeCell ref="E23:H23"/>
    <mergeCell ref="B7:E7"/>
    <mergeCell ref="G7:K7"/>
    <mergeCell ref="B8:E8"/>
    <mergeCell ref="G8:K8"/>
    <mergeCell ref="A11:K11"/>
    <mergeCell ref="A12:K12"/>
    <mergeCell ref="G1:K1"/>
    <mergeCell ref="J3:K3"/>
    <mergeCell ref="B4:E4"/>
    <mergeCell ref="G4:K4"/>
    <mergeCell ref="B5:E5"/>
    <mergeCell ref="G5:K5"/>
  </mergeCells>
  <pageMargins left="0.4" right="0.2" top="0.2" bottom="0.4" header="0.2" footer="0.2"/>
  <pageSetup paperSize="9" scale="72" fitToHeight="0" orientation="portrait" r:id="rId1"/>
  <headerFooter>
    <oddHeader>&amp;L&amp;8</oddHead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Смета по ТСН-2001(с доп.67 (2)</vt:lpstr>
      <vt:lpstr>Смета по ТСН-2001(с доп.67</vt:lpstr>
      <vt:lpstr>'Смета по ТСН-2001(с доп.67'!Заголовки_для_печати</vt:lpstr>
      <vt:lpstr>'Смета по ТСН-2001(с доп.67 (2)'!Заголовки_для_печати</vt:lpstr>
      <vt:lpstr>'Смета по ТСН-2001(с доп.67'!Область_печати</vt:lpstr>
      <vt:lpstr>'Смета по ТСН-2001(с доп.67 (2)'!Область_печати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User003</dc:creator>
  <cp:lastModifiedBy>User003</cp:lastModifiedBy>
  <dcterms:created xsi:type="dcterms:W3CDTF">2024-10-29T07:30:58Z</dcterms:created>
  <dcterms:modified xsi:type="dcterms:W3CDTF">2024-10-29T07:32:48Z</dcterms:modified>
</cp:coreProperties>
</file>